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filterPrivacy="1" showInkAnnotation="0" defaultThemeVersion="124226"/>
  <bookViews>
    <workbookView xWindow="240" yWindow="405" windowWidth="14805" windowHeight="7710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G638" i="1"/>
  <c r="F638"/>
  <c r="E473"/>
  <c r="E491" l="1"/>
  <c r="E146"/>
  <c r="E666" l="1"/>
  <c r="F666"/>
  <c r="G666"/>
  <c r="G654" l="1"/>
  <c r="F654"/>
  <c r="E654"/>
  <c r="E644"/>
  <c r="F644"/>
  <c r="G644"/>
  <c r="F621"/>
  <c r="G621"/>
  <c r="E621"/>
  <c r="F190" l="1"/>
  <c r="G190"/>
  <c r="E190"/>
  <c r="G610"/>
  <c r="F610"/>
  <c r="E610"/>
  <c r="G597"/>
  <c r="F597"/>
  <c r="E597"/>
  <c r="E582" l="1"/>
  <c r="F582"/>
  <c r="G582"/>
  <c r="E570"/>
  <c r="F570"/>
  <c r="G570"/>
  <c r="F562"/>
  <c r="G562"/>
  <c r="E562"/>
  <c r="G532" l="1"/>
  <c r="G548" s="1"/>
  <c r="F532"/>
  <c r="F548" s="1"/>
  <c r="E532"/>
  <c r="E548" s="1"/>
  <c r="G518"/>
  <c r="F518"/>
  <c r="E518"/>
  <c r="G515"/>
  <c r="F515"/>
  <c r="E515"/>
  <c r="G510"/>
  <c r="F510"/>
  <c r="E510"/>
  <c r="G496"/>
  <c r="F496"/>
  <c r="E496"/>
  <c r="G491"/>
  <c r="F491"/>
  <c r="G473"/>
  <c r="F473"/>
  <c r="G466"/>
  <c r="F466"/>
  <c r="E466"/>
  <c r="G462" l="1"/>
  <c r="E462"/>
  <c r="F462"/>
  <c r="G428"/>
  <c r="E428"/>
  <c r="F428"/>
  <c r="E380"/>
  <c r="F380"/>
  <c r="G380"/>
  <c r="E422"/>
  <c r="F422"/>
  <c r="G421"/>
  <c r="E420"/>
  <c r="F420"/>
  <c r="G420"/>
  <c r="E403"/>
  <c r="F403"/>
  <c r="G403"/>
  <c r="E399"/>
  <c r="F399"/>
  <c r="G399"/>
  <c r="G422" l="1"/>
  <c r="E396"/>
  <c r="G377" l="1"/>
  <c r="F377"/>
  <c r="E377"/>
  <c r="G365" l="1"/>
  <c r="F365"/>
  <c r="E365"/>
  <c r="E325"/>
  <c r="F325"/>
  <c r="G325"/>
  <c r="E298"/>
  <c r="F298"/>
  <c r="G298"/>
  <c r="E277"/>
  <c r="F277"/>
  <c r="G277"/>
  <c r="E266"/>
  <c r="F266"/>
  <c r="G266"/>
  <c r="E242"/>
  <c r="F241"/>
  <c r="F242" s="1"/>
  <c r="G240"/>
  <c r="F240"/>
  <c r="E240"/>
  <c r="E218"/>
  <c r="G217"/>
  <c r="F217"/>
  <c r="G216"/>
  <c r="F216"/>
  <c r="G215"/>
  <c r="F215"/>
  <c r="G214"/>
  <c r="F214"/>
  <c r="G213"/>
  <c r="F213"/>
  <c r="G212"/>
  <c r="F212"/>
  <c r="G211"/>
  <c r="F211"/>
  <c r="G210"/>
  <c r="F210"/>
  <c r="G209"/>
  <c r="F209"/>
  <c r="G208"/>
  <c r="F208"/>
  <c r="G207"/>
  <c r="F207"/>
  <c r="G206"/>
  <c r="F206"/>
  <c r="G205"/>
  <c r="F205"/>
  <c r="G204"/>
  <c r="F204"/>
  <c r="G203"/>
  <c r="F203"/>
  <c r="G202"/>
  <c r="F202"/>
  <c r="G201"/>
  <c r="F201"/>
  <c r="G200"/>
  <c r="F200"/>
  <c r="G199"/>
  <c r="F199"/>
  <c r="G198"/>
  <c r="F198"/>
  <c r="G197"/>
  <c r="F197"/>
  <c r="G196"/>
  <c r="F196"/>
  <c r="G195"/>
  <c r="F195"/>
  <c r="G194"/>
  <c r="F194"/>
  <c r="F218" l="1"/>
  <c r="G218"/>
  <c r="G241"/>
  <c r="G242" s="1"/>
  <c r="G179" l="1"/>
  <c r="F179"/>
  <c r="E179"/>
  <c r="G172" l="1"/>
  <c r="F172"/>
  <c r="E172"/>
  <c r="E169"/>
  <c r="F169" s="1"/>
  <c r="G169" s="1"/>
  <c r="F168"/>
  <c r="G168" s="1"/>
  <c r="F167"/>
  <c r="G167" s="1"/>
  <c r="F166"/>
  <c r="G166" s="1"/>
  <c r="F165"/>
  <c r="G165" s="1"/>
  <c r="F164"/>
  <c r="G164" s="1"/>
  <c r="F163"/>
  <c r="G163" s="1"/>
  <c r="F162"/>
  <c r="G162" s="1"/>
  <c r="F161"/>
  <c r="G161" s="1"/>
  <c r="F160"/>
  <c r="G160" s="1"/>
  <c r="F159"/>
  <c r="G159" s="1"/>
  <c r="F158"/>
  <c r="G158" s="1"/>
  <c r="F157"/>
  <c r="G157" s="1"/>
  <c r="F156"/>
  <c r="G156" s="1"/>
  <c r="E155" l="1"/>
  <c r="F155"/>
  <c r="G154"/>
  <c r="G155" s="1"/>
  <c r="E153" l="1"/>
  <c r="G153"/>
  <c r="F153"/>
  <c r="G142" l="1"/>
  <c r="F142"/>
  <c r="E142"/>
  <c r="G132"/>
  <c r="F132"/>
  <c r="E132"/>
  <c r="G129" l="1"/>
  <c r="F129"/>
  <c r="E129"/>
  <c r="E120" l="1"/>
  <c r="F120"/>
  <c r="G120"/>
  <c r="E115"/>
  <c r="F115" s="1"/>
  <c r="G115" s="1"/>
  <c r="F114"/>
  <c r="G114" s="1"/>
  <c r="F113"/>
  <c r="G113" s="1"/>
  <c r="F112"/>
  <c r="G112" s="1"/>
  <c r="F111"/>
  <c r="G111" s="1"/>
  <c r="G93" l="1"/>
  <c r="F93"/>
  <c r="E92"/>
  <c r="E91"/>
  <c r="E93" l="1"/>
  <c r="G90"/>
  <c r="F90"/>
  <c r="E90"/>
  <c r="G85"/>
  <c r="F85"/>
  <c r="E85"/>
  <c r="E71" l="1"/>
  <c r="F71"/>
  <c r="G71"/>
  <c r="E60" l="1"/>
  <c r="F60"/>
  <c r="G60"/>
  <c r="E48" l="1"/>
  <c r="F48"/>
  <c r="G48"/>
  <c r="G43"/>
  <c r="F43"/>
  <c r="E43"/>
  <c r="G29" l="1"/>
  <c r="F29"/>
  <c r="E29"/>
  <c r="E17" l="1"/>
  <c r="F17"/>
  <c r="G17"/>
</calcChain>
</file>

<file path=xl/sharedStrings.xml><?xml version="1.0" encoding="utf-8"?>
<sst xmlns="http://schemas.openxmlformats.org/spreadsheetml/2006/main" count="1411" uniqueCount="631">
  <si>
    <t>TOTAL</t>
  </si>
  <si>
    <t>ALHUDAHUDA COLLEGE</t>
  </si>
  <si>
    <t>_</t>
  </si>
  <si>
    <t>QUEEN AMINA COLLEGE</t>
  </si>
  <si>
    <t>Description</t>
  </si>
  <si>
    <t>BUDGET  2016</t>
  </si>
  <si>
    <t>BUDGET 2017</t>
  </si>
  <si>
    <t>1260027</t>
  </si>
  <si>
    <t>1,500,000,00</t>
  </si>
  <si>
    <t>1,500,000.00</t>
  </si>
  <si>
    <t>2,000,000.00</t>
  </si>
  <si>
    <t>CIVIL SERVICE COMM.</t>
  </si>
  <si>
    <t>BUDGET 2015</t>
  </si>
  <si>
    <t>BAREWA COLLEGE</t>
  </si>
  <si>
    <t xml:space="preserve"> Code</t>
  </si>
  <si>
    <t>Registration Fees</t>
  </si>
  <si>
    <t xml:space="preserve">Workshop And Seminar Charges </t>
  </si>
  <si>
    <t xml:space="preserve">Sales of Forms for Promotion, Conversion &amp; Confirmation </t>
  </si>
  <si>
    <t>Rent on Govt. Buildings</t>
  </si>
  <si>
    <t>LOCAL GOVT. SERV. COMM.</t>
  </si>
  <si>
    <t>GSS FADAN KAJE</t>
  </si>
  <si>
    <t>12040026</t>
  </si>
  <si>
    <t>Customary Court Fees</t>
  </si>
  <si>
    <t>2,300,000</t>
  </si>
  <si>
    <t>OATH/CCA FEES</t>
  </si>
  <si>
    <t>685,000</t>
  </si>
  <si>
    <t>Customary Court Fines</t>
  </si>
  <si>
    <t>3,215,000</t>
  </si>
  <si>
    <t>CUSTOMARY COURT</t>
  </si>
  <si>
    <t>12040142</t>
  </si>
  <si>
    <t>12040656</t>
  </si>
  <si>
    <t>12040036</t>
  </si>
  <si>
    <t>12080001</t>
  </si>
  <si>
    <t>KASUPDA</t>
  </si>
  <si>
    <t>Medical Consultancy Fees</t>
  </si>
  <si>
    <t>Laboratory Fees</t>
  </si>
  <si>
    <t>Computer Training Fee</t>
  </si>
  <si>
    <t>Boarding and Lodging Charges</t>
  </si>
  <si>
    <t>Library Fees</t>
  </si>
  <si>
    <t>Games Fees</t>
  </si>
  <si>
    <t>Continuous Assessment Fees</t>
  </si>
  <si>
    <t>I. D. Cards and Badges</t>
  </si>
  <si>
    <t>Clubs And Societies Fees</t>
  </si>
  <si>
    <t>Maintenance Fees</t>
  </si>
  <si>
    <t>Utility Fees</t>
  </si>
  <si>
    <t>Terminal Examination Fees</t>
  </si>
  <si>
    <t>Promotion Exams Fees</t>
  </si>
  <si>
    <t>Total</t>
  </si>
  <si>
    <t>GGSS SOBA</t>
  </si>
  <si>
    <t>Application forms for Admission into BATC</t>
  </si>
  <si>
    <t>Computer Training and Browsing</t>
  </si>
  <si>
    <t>Registration fees -General</t>
  </si>
  <si>
    <t>Registration - ICT Services</t>
  </si>
  <si>
    <t>MOS&amp;T</t>
  </si>
  <si>
    <t>12060164</t>
  </si>
  <si>
    <t>12040090</t>
  </si>
  <si>
    <t>CPWB</t>
  </si>
  <si>
    <t>Science Practical Fees</t>
  </si>
  <si>
    <t>School/Tuition Fees</t>
  </si>
  <si>
    <t>Caution Fees</t>
  </si>
  <si>
    <t>Examination Fees</t>
  </si>
  <si>
    <t>Hostel Fees</t>
  </si>
  <si>
    <t>Result verification fees</t>
  </si>
  <si>
    <t>Matriculation Fees</t>
  </si>
  <si>
    <t>Students Registration Fees</t>
  </si>
  <si>
    <t>Uniform Fees</t>
  </si>
  <si>
    <t>Testimonial Fees</t>
  </si>
  <si>
    <t>Sales of Admission Form</t>
  </si>
  <si>
    <t>Earnings from Hall Hire</t>
  </si>
  <si>
    <t>Rent on Government Shops</t>
  </si>
  <si>
    <t>CON, KAFANCHAN</t>
  </si>
  <si>
    <t xml:space="preserve"> Court Fees</t>
  </si>
  <si>
    <t>12040089</t>
  </si>
  <si>
    <t>Oath Fees</t>
  </si>
  <si>
    <t>Probate Fees</t>
  </si>
  <si>
    <t>Magistrate Court Fines</t>
  </si>
  <si>
    <t xml:space="preserve">TOTAL </t>
  </si>
  <si>
    <t>HIGH COURT</t>
  </si>
  <si>
    <t>PROJECTED</t>
  </si>
  <si>
    <t>ACTUARABLE</t>
  </si>
  <si>
    <t xml:space="preserve">                                         PROSED COLLECTION</t>
  </si>
  <si>
    <t>22001001</t>
  </si>
  <si>
    <t>Sales of forms</t>
  </si>
  <si>
    <t>Appraisal fees</t>
  </si>
  <si>
    <t>Rent of shops, ware House, Expo Hall at Trade Fair Ground.</t>
  </si>
  <si>
    <t>Registration of Business Premises</t>
  </si>
  <si>
    <t xml:space="preserve">Medical </t>
  </si>
  <si>
    <t xml:space="preserve">Examination Fees </t>
  </si>
  <si>
    <t>Cont. Assesment Fees</t>
  </si>
  <si>
    <t xml:space="preserve">I.D. Cards &amp; Badges </t>
  </si>
  <si>
    <t>Club and Societies Fees</t>
  </si>
  <si>
    <t xml:space="preserve">GSS KAGORO </t>
  </si>
  <si>
    <t>Social Home Conner</t>
  </si>
  <si>
    <t>Hiring of Conference Hall</t>
  </si>
  <si>
    <t>WOMEN AFFAIRS</t>
  </si>
  <si>
    <t>12040604</t>
  </si>
  <si>
    <t>Continious Assessment</t>
  </si>
  <si>
    <t>Medication Fees</t>
  </si>
  <si>
    <t>Computer Fees</t>
  </si>
  <si>
    <t>SARDAUNA MEM. COLL.</t>
  </si>
  <si>
    <t>Training Fees</t>
  </si>
  <si>
    <t>Hire of Public Address System</t>
  </si>
  <si>
    <t>INFORMATION</t>
  </si>
  <si>
    <t>Application Form for Admission</t>
  </si>
  <si>
    <t>Boarding/Hostel Fees</t>
  </si>
  <si>
    <t>Registratioin Fees for Students</t>
  </si>
  <si>
    <t>Tuition Fees</t>
  </si>
  <si>
    <t>Business Centres Food Vendors</t>
  </si>
  <si>
    <t>KAPSI</t>
  </si>
  <si>
    <t>Interest on Bank Deposit</t>
  </si>
  <si>
    <t>SUBEB</t>
  </si>
  <si>
    <t>Maintenance Fee</t>
  </si>
  <si>
    <t>Library Fee</t>
  </si>
  <si>
    <t>Examination Fee</t>
  </si>
  <si>
    <t>Boarding Fee</t>
  </si>
  <si>
    <t>Games Fee</t>
  </si>
  <si>
    <t>Sale of Foarms</t>
  </si>
  <si>
    <t>Medical Fee</t>
  </si>
  <si>
    <t xml:space="preserve">Continues Asst. </t>
  </si>
  <si>
    <t>Clubs/Soc./Comp.</t>
  </si>
  <si>
    <t xml:space="preserve">Science Pract. Fee </t>
  </si>
  <si>
    <t>ID-Card/Badges</t>
  </si>
  <si>
    <t>Utility Fee</t>
  </si>
  <si>
    <t>Terminal Exams</t>
  </si>
  <si>
    <t>SC. TECH. MNGT.BOARD</t>
  </si>
  <si>
    <t>Sales of Local Air Time ( Radio )</t>
  </si>
  <si>
    <t>Sales of Local Air Time ( TV )</t>
  </si>
  <si>
    <t>KSMC</t>
  </si>
  <si>
    <t>Sanitation Fees</t>
  </si>
  <si>
    <t>MIN. OF ENVIRONMENT</t>
  </si>
  <si>
    <t>12040070-2</t>
  </si>
  <si>
    <t>-</t>
  </si>
  <si>
    <t>12040070-102</t>
  </si>
  <si>
    <t xml:space="preserve">Annual Renewal Fees </t>
  </si>
  <si>
    <t>PRIVATE SCH. BOARD</t>
  </si>
  <si>
    <t>Reg Chain Saw Fee</t>
  </si>
  <si>
    <t>Forest Offenses Fine</t>
  </si>
  <si>
    <t>Rent on Govt Land(Forest Reserve)</t>
  </si>
  <si>
    <t>Earnings from  Public Toilet</t>
  </si>
  <si>
    <t xml:space="preserve">Lease/Rental of Govt Property </t>
  </si>
  <si>
    <t>Admission Letter Fees</t>
  </si>
  <si>
    <t>Application For Admission Form Fees</t>
  </si>
  <si>
    <t>Student Boarding Fees</t>
  </si>
  <si>
    <t>Clubs and Societies</t>
  </si>
  <si>
    <t>Consultancy  Services Fees</t>
  </si>
  <si>
    <t xml:space="preserve"> Internal Examination Fees</t>
  </si>
  <si>
    <t>External Examination Fee</t>
  </si>
  <si>
    <t>Identity card and Badges</t>
  </si>
  <si>
    <t>Indexing Fee</t>
  </si>
  <si>
    <t>Licensing</t>
  </si>
  <si>
    <t>Log Book Fee</t>
  </si>
  <si>
    <t>Matriculation</t>
  </si>
  <si>
    <t>Practical Procedure Booklet</t>
  </si>
  <si>
    <t>Result Verification Fee</t>
  </si>
  <si>
    <t>Statement of Results Fees</t>
  </si>
  <si>
    <t>Student Registration Fees</t>
  </si>
  <si>
    <t>Training Booket</t>
  </si>
  <si>
    <t>Uniform Fee</t>
  </si>
  <si>
    <t>School Fees (Tuition)</t>
  </si>
  <si>
    <t>Medical Laboratory Services</t>
  </si>
  <si>
    <t>National Health Insurance Scheme (NHIS)</t>
  </si>
  <si>
    <t>Standing Order Booklet</t>
  </si>
  <si>
    <t>Hiring of Academic Gowns</t>
  </si>
  <si>
    <t>SICHST, MAKARFI</t>
  </si>
  <si>
    <t>Exam Fee</t>
  </si>
  <si>
    <t>Club/Soc Fee</t>
  </si>
  <si>
    <t>Science Pratical Fee</t>
  </si>
  <si>
    <t>Tuition Fee</t>
  </si>
  <si>
    <t>Stamp Duty</t>
  </si>
  <si>
    <t>Rent On Govt. Property (shops)</t>
  </si>
  <si>
    <t>Registration Fee (General)</t>
  </si>
  <si>
    <t xml:space="preserve">Prospectus </t>
  </si>
  <si>
    <t>Application Forms</t>
  </si>
  <si>
    <t>Caution Fee</t>
  </si>
  <si>
    <t>Interview Fee</t>
  </si>
  <si>
    <t>CAPITAL SCHOOL, KADUNA</t>
  </si>
  <si>
    <t>12070089</t>
  </si>
  <si>
    <t>12040401</t>
  </si>
  <si>
    <t>12040463</t>
  </si>
  <si>
    <t>MIN. OF CULTURE &amp; TOURISM</t>
  </si>
  <si>
    <t>Sales of Judicial Forms</t>
  </si>
  <si>
    <t>JUDICIAL SERV. COMM.</t>
  </si>
  <si>
    <t>Health Facilities Licenses</t>
  </si>
  <si>
    <t>School Inspection Certificate Fees</t>
  </si>
  <si>
    <t>Pharmacy stores/Patent Medicine Registration Fees</t>
  </si>
  <si>
    <t>Renewal of Patent Medicine stores/ Registration Fees</t>
  </si>
  <si>
    <t>Contract Processing Fees</t>
  </si>
  <si>
    <t>MOH H/Q</t>
  </si>
  <si>
    <t>Laboratory  Service Fees</t>
  </si>
  <si>
    <t>Birth and Death Notification Fees</t>
  </si>
  <si>
    <t>Ultrasound Fees</t>
  </si>
  <si>
    <t>Drug and Dressing Material Fees</t>
  </si>
  <si>
    <t>Mortuary/Storage Fee</t>
  </si>
  <si>
    <t>X-ray Services Fees</t>
  </si>
  <si>
    <t>Dental Charges</t>
  </si>
  <si>
    <t>Eye Clinic Fees</t>
  </si>
  <si>
    <t>Medical Certificates of Fitness Fees</t>
  </si>
  <si>
    <t>Theatre Service Fees</t>
  </si>
  <si>
    <t>Dialysis Services Fee</t>
  </si>
  <si>
    <t>Out Patient record/Cards Sales</t>
  </si>
  <si>
    <t>In-Patient Records/Folder Sales</t>
  </si>
  <si>
    <t>National Health Insurnce(NHIS)</t>
  </si>
  <si>
    <t>Physio/phototheraphy</t>
  </si>
  <si>
    <t>Ear, Nose&amp;Throat</t>
  </si>
  <si>
    <t xml:space="preserve">Borehole Drilling Fees </t>
  </si>
  <si>
    <t>RUWATSAN</t>
  </si>
  <si>
    <t>Lease/Rental of Gov. Property</t>
  </si>
  <si>
    <t>LIBRARY BOARD</t>
  </si>
  <si>
    <t>Soil Survey/Farm Feasibility Studies</t>
  </si>
  <si>
    <t>Fruit tree Nursery Sales</t>
  </si>
  <si>
    <t>Sale of fish fingerlings</t>
  </si>
  <si>
    <t>Sales of Irrigation Pumps</t>
  </si>
  <si>
    <t>Sales of Sprayers</t>
  </si>
  <si>
    <t>Artificial Insemination</t>
  </si>
  <si>
    <t>KADP  Total</t>
  </si>
  <si>
    <t>KADP</t>
  </si>
  <si>
    <t>12040477</t>
  </si>
  <si>
    <t>Application Form Fees</t>
  </si>
  <si>
    <t>12040017</t>
  </si>
  <si>
    <t>Contract Registration</t>
  </si>
  <si>
    <t>12040316</t>
  </si>
  <si>
    <t>12040570</t>
  </si>
  <si>
    <t>12040569</t>
  </si>
  <si>
    <t>12040619</t>
  </si>
  <si>
    <t>Other Charges (I.D cards &amp; Badges)</t>
  </si>
  <si>
    <t>12040426</t>
  </si>
  <si>
    <t>Result Verification</t>
  </si>
  <si>
    <t>12040052</t>
  </si>
  <si>
    <t>12040041</t>
  </si>
  <si>
    <t>12040532</t>
  </si>
  <si>
    <t>12040274</t>
  </si>
  <si>
    <t>Students Regist. Fees</t>
  </si>
  <si>
    <t>12070001</t>
  </si>
  <si>
    <t>Consultancy Services</t>
  </si>
  <si>
    <t>12070130</t>
  </si>
  <si>
    <t>12060029</t>
  </si>
  <si>
    <t>Sales of Obsolete Stores</t>
  </si>
  <si>
    <t>12080013</t>
  </si>
  <si>
    <t>Rent of Govt Property /Shops</t>
  </si>
  <si>
    <t>12120001</t>
  </si>
  <si>
    <t>Interest earned on Bank Deposit</t>
  </si>
  <si>
    <t>12040586</t>
  </si>
  <si>
    <t>Students Handbook</t>
  </si>
  <si>
    <t>12040633</t>
  </si>
  <si>
    <t>Utility Services</t>
  </si>
  <si>
    <t>12070055</t>
  </si>
  <si>
    <t>ICT Services</t>
  </si>
  <si>
    <t>Sanitary Services</t>
  </si>
  <si>
    <t>NUHU BAMALLI POLY.</t>
  </si>
  <si>
    <t>Capital Gain Tax</t>
  </si>
  <si>
    <t>Direct Assessment</t>
  </si>
  <si>
    <t>PAYE Local Govt.</t>
  </si>
  <si>
    <t>PAYE State</t>
  </si>
  <si>
    <t>PAYE Federal</t>
  </si>
  <si>
    <t>PAYE Others</t>
  </si>
  <si>
    <t>Tax Audit Arears</t>
  </si>
  <si>
    <t>Withholding Tax on Commissions</t>
  </si>
  <si>
    <t>Withholding Tax on Consultancy</t>
  </si>
  <si>
    <t>Withholding Tax on Contracts</t>
  </si>
  <si>
    <t>Withholding Tax on Directors Fees</t>
  </si>
  <si>
    <t>Withholding Tax on Dividend</t>
  </si>
  <si>
    <t>Withholding Tax on Rent</t>
  </si>
  <si>
    <t>Withholding Taxes on Bank Interest</t>
  </si>
  <si>
    <t>Driver License (ENDL)</t>
  </si>
  <si>
    <t>Learners Permit</t>
  </si>
  <si>
    <t>Motor Cycle Number Plate</t>
  </si>
  <si>
    <t>Motor Vehicle Licenses</t>
  </si>
  <si>
    <t>Motor Vehicle Number Plate</t>
  </si>
  <si>
    <t>Change of Ownership Fees</t>
  </si>
  <si>
    <t>Motor Vehicle Registration</t>
  </si>
  <si>
    <t>Motor Cycle Registration</t>
  </si>
  <si>
    <t>Stamp Duties</t>
  </si>
  <si>
    <t>Vehicle Stickers</t>
  </si>
  <si>
    <t>Sales of Motor Vehicle Reg. Booklets</t>
  </si>
  <si>
    <t>Sales of Reflection Jackets</t>
  </si>
  <si>
    <t>BOIR</t>
  </si>
  <si>
    <t>MIN. OF COMMERCE</t>
  </si>
  <si>
    <t>KAPWA</t>
  </si>
  <si>
    <t>Court Summons Fees</t>
  </si>
  <si>
    <t>Court Fines</t>
  </si>
  <si>
    <t>Medication Fee</t>
  </si>
  <si>
    <t>Cont. Asst. Fee</t>
  </si>
  <si>
    <t>Club&amp; Society Fee</t>
  </si>
  <si>
    <t>ID Card &amp; Badge Fee</t>
  </si>
  <si>
    <t>Practcal Fee</t>
  </si>
  <si>
    <t>SHARIAH COURT OF APPEAL</t>
  </si>
  <si>
    <t>MINISTRY OF EDUCATION</t>
  </si>
  <si>
    <t xml:space="preserve">Safety certificate </t>
  </si>
  <si>
    <t>Midwifery Tudun Wada, Kad.</t>
  </si>
  <si>
    <t>Reg. fees</t>
  </si>
  <si>
    <t>Renewal fees</t>
  </si>
  <si>
    <t>AUDITOR GEN. STATE</t>
  </si>
  <si>
    <t>SEMA</t>
  </si>
  <si>
    <t>MIN. OF WATER RESOURCES</t>
  </si>
  <si>
    <t>Contractor Registration Fees</t>
  </si>
  <si>
    <t>Councillorship Elections</t>
  </si>
  <si>
    <t>Chairmanship Elections</t>
  </si>
  <si>
    <t>Others (Bye Elections)</t>
  </si>
  <si>
    <t>SIECOM</t>
  </si>
  <si>
    <t>12040153</t>
  </si>
  <si>
    <t>Registration of Community Devt. Associations</t>
  </si>
  <si>
    <t>MIN. OF RURAL AND COMM. DEVT.</t>
  </si>
  <si>
    <t>AGENCY FOR MASS LITERACY</t>
  </si>
  <si>
    <t>12040074</t>
  </si>
  <si>
    <t>Rgistration</t>
  </si>
  <si>
    <t>Renewal</t>
  </si>
  <si>
    <t>Registration School of Home Econs.</t>
  </si>
  <si>
    <t>PPU Registration Fees</t>
  </si>
  <si>
    <t>Veterinary Treatment</t>
  </si>
  <si>
    <t>Abattoir Slaughter Fees</t>
  </si>
  <si>
    <t>Registration of Vet. Premises</t>
  </si>
  <si>
    <t>Control Post</t>
  </si>
  <si>
    <t>Proceed from Tractor Sales</t>
  </si>
  <si>
    <t>Fisheries Product Sales</t>
  </si>
  <si>
    <t>Leasing of Grains Silos/Stores</t>
  </si>
  <si>
    <t>Cooperative Institute Ikara</t>
  </si>
  <si>
    <t>Registration of Cooperative Societies</t>
  </si>
  <si>
    <t>Cooperative Society Audit/Sup. Fee</t>
  </si>
  <si>
    <t>Irrigation Water Rates</t>
  </si>
  <si>
    <t>Irrigation Devt. Charges</t>
  </si>
  <si>
    <t>Land Rate Charges</t>
  </si>
  <si>
    <t>MINISTRY OF AGRICULTURE</t>
  </si>
  <si>
    <t>Registration of External Auditors</t>
  </si>
  <si>
    <t>Renewal of Registration External Auditors</t>
  </si>
  <si>
    <t>ASSEMBLY SERVICE COMMISSION</t>
  </si>
  <si>
    <t>AUDITOR GENENERAL LOCAL GOVT.</t>
  </si>
  <si>
    <t>Sales of Application Forms</t>
  </si>
  <si>
    <t>Sales of Teachers Guide Booklet</t>
  </si>
  <si>
    <t>Test Interview Processing Fees</t>
  </si>
  <si>
    <t>Verification of Certificate NCE</t>
  </si>
  <si>
    <t>TEACHERS SERVICE BOARD</t>
  </si>
  <si>
    <t>KADUNA STATE UNIVERSITY</t>
  </si>
  <si>
    <t>contrator Registration Fees</t>
  </si>
  <si>
    <t>school\Tuitio fees</t>
  </si>
  <si>
    <t>computer Trainning fee</t>
  </si>
  <si>
    <t>Registration of consultants</t>
  </si>
  <si>
    <t>Registration fess [postgraduate fees]</t>
  </si>
  <si>
    <t>caution fees</t>
  </si>
  <si>
    <t>Examination fee</t>
  </si>
  <si>
    <t xml:space="preserve">Renewal of contractors </t>
  </si>
  <si>
    <t>Result verifecation fee</t>
  </si>
  <si>
    <t>Transcript fees</t>
  </si>
  <si>
    <t>Non-Refundable Tenders fees</t>
  </si>
  <si>
    <t>Library fees</t>
  </si>
  <si>
    <t>Games fees</t>
  </si>
  <si>
    <t>student Hand book fees</t>
  </si>
  <si>
    <t>Remedial Prelims Fees</t>
  </si>
  <si>
    <t>Electronic-Library</t>
  </si>
  <si>
    <t>SIWESS/Field/ITF</t>
  </si>
  <si>
    <t>Consultancy Services Fees</t>
  </si>
  <si>
    <t>Sales of Ticket (Student's Transport Scheme)</t>
  </si>
  <si>
    <t>Sales of Sticker/Emblems</t>
  </si>
  <si>
    <t>Sales of Application Forms (Shops, e.t.c)</t>
  </si>
  <si>
    <t>Earning from Hiring ofAcademic Gowns</t>
  </si>
  <si>
    <t>Rent on Govt. (University) Quarters</t>
  </si>
  <si>
    <t>Rent on Conference Centres (Lecture Halls)</t>
  </si>
  <si>
    <t>Rent on Shops</t>
  </si>
  <si>
    <t>Rent on University Property</t>
  </si>
  <si>
    <t>Late Registration Fees</t>
  </si>
  <si>
    <t>Students Registration Fees (Undergraduate)</t>
  </si>
  <si>
    <t>MIN. OF JUSTICE</t>
  </si>
  <si>
    <t>MIN. OF YOUTH &amp; SPORT</t>
  </si>
  <si>
    <t>MIN. OF LAND &amp; SURVEY</t>
  </si>
  <si>
    <t>FOREST MGM PROJECT</t>
  </si>
  <si>
    <t>SSS KUFENA</t>
  </si>
  <si>
    <t>GOV'T PRINTING DEPT.</t>
  </si>
  <si>
    <t>SALES OF PUBLICATION</t>
  </si>
  <si>
    <t>SCHOLARSHIP BOARD</t>
  </si>
  <si>
    <t>GSSS IKARA</t>
  </si>
  <si>
    <t>MIN OF WORKS</t>
  </si>
  <si>
    <t>GOVERNMENT COLLEGE, KAGORO</t>
  </si>
  <si>
    <t>Admin Charges</t>
  </si>
  <si>
    <t>Gate Fees</t>
  </si>
  <si>
    <t>Sales of Forms</t>
  </si>
  <si>
    <t>Rent on Govt. Quarters</t>
  </si>
  <si>
    <t>12090005</t>
  </si>
  <si>
    <t>12080003</t>
  </si>
  <si>
    <t>MUSLIM PILGRIMS BOARD</t>
  </si>
  <si>
    <t>GOVT. GIRLS COLLEGE, ZONKKWA</t>
  </si>
  <si>
    <t>Stamp Duty Charges</t>
  </si>
  <si>
    <t>GGSS, KWOI</t>
  </si>
  <si>
    <t>SSS, BIRNIN GWARI</t>
  </si>
  <si>
    <t>12040031</t>
  </si>
  <si>
    <t>12040097</t>
  </si>
  <si>
    <t>12050027</t>
  </si>
  <si>
    <t>12050032</t>
  </si>
  <si>
    <t>12070002</t>
  </si>
  <si>
    <t>12070131</t>
  </si>
  <si>
    <t>12080004</t>
  </si>
  <si>
    <t>KEPA</t>
  </si>
  <si>
    <t>12020498</t>
  </si>
  <si>
    <t>12020481</t>
  </si>
  <si>
    <t>12020452</t>
  </si>
  <si>
    <t>12020603</t>
  </si>
  <si>
    <t>12020463</t>
  </si>
  <si>
    <t>12022135</t>
  </si>
  <si>
    <t>GOVERNMENT COLLEGE, KADUNA</t>
  </si>
  <si>
    <t>COL OF EDU G/WAYA</t>
  </si>
  <si>
    <t>RIMI COLLEGE</t>
  </si>
  <si>
    <t>12040151</t>
  </si>
  <si>
    <t>12040540</t>
  </si>
  <si>
    <t>12110002</t>
  </si>
  <si>
    <t>12080021</t>
  </si>
  <si>
    <t>12140001</t>
  </si>
  <si>
    <t>MINISTRY OF FINANCE</t>
  </si>
  <si>
    <t>ORGANIZATION NAME</t>
  </si>
  <si>
    <t>ORG CODE</t>
  </si>
  <si>
    <t>12040053</t>
  </si>
  <si>
    <t>12040156</t>
  </si>
  <si>
    <t>12040171</t>
  </si>
  <si>
    <t>12040164</t>
  </si>
  <si>
    <t>12040333</t>
  </si>
  <si>
    <t>12040609</t>
  </si>
  <si>
    <t>12040162</t>
  </si>
  <si>
    <t>12040664</t>
  </si>
  <si>
    <t>12040160</t>
  </si>
  <si>
    <t>12040158</t>
  </si>
  <si>
    <t>12040568</t>
  </si>
  <si>
    <t>Exams Fee</t>
  </si>
  <si>
    <t>Cont. Asses. Fee</t>
  </si>
  <si>
    <t>Club And Societ</t>
  </si>
  <si>
    <t>I.D Card &amp; Badge</t>
  </si>
  <si>
    <t>Science Practical</t>
  </si>
  <si>
    <t>Computer Fee</t>
  </si>
  <si>
    <t>Lab Fees</t>
  </si>
  <si>
    <t>Identification Of M/Vehicle</t>
  </si>
  <si>
    <t>Min Trans Test Fees,Training,W/Shop Inspection Fees</t>
  </si>
  <si>
    <t>Driving Test</t>
  </si>
  <si>
    <t>Taxi Commercial Veh Reg</t>
  </si>
  <si>
    <t>Application Bid Fee</t>
  </si>
  <si>
    <t>Wood W/Shop Charges</t>
  </si>
  <si>
    <t>Mech/Elect/W0rkshop Charges</t>
  </si>
  <si>
    <t>Vehicle Valuation Fees</t>
  </si>
  <si>
    <t>Private Vehicle Test</t>
  </si>
  <si>
    <t>Comm M/Cycle,Tricycle Test Fees</t>
  </si>
  <si>
    <t>Right Of Way</t>
  </si>
  <si>
    <t>Fines For Traffic Offenders</t>
  </si>
  <si>
    <t>Rent On Govt Quarters</t>
  </si>
  <si>
    <t>Boarding Fees</t>
  </si>
  <si>
    <t xml:space="preserve">Club Society Fee </t>
  </si>
  <si>
    <t>Compuer Training Fees</t>
  </si>
  <si>
    <t>Continues Assesment</t>
  </si>
  <si>
    <t>Game Fees</t>
  </si>
  <si>
    <t>I D Cards</t>
  </si>
  <si>
    <t>Medical Fees</t>
  </si>
  <si>
    <t>Sci. Practical Fees</t>
  </si>
  <si>
    <t>Sales Of App. Form</t>
  </si>
  <si>
    <t>Sales Of Scholarship Form</t>
  </si>
  <si>
    <t>Rent On  Government Shops</t>
  </si>
  <si>
    <t>Printing Valuations</t>
  </si>
  <si>
    <t>Sales Of Appers Form</t>
  </si>
  <si>
    <t>Sales Of Publication</t>
  </si>
  <si>
    <t>Sales Of Waste Paper</t>
  </si>
  <si>
    <t>Maintenance</t>
  </si>
  <si>
    <t>Practical</t>
  </si>
  <si>
    <t>Utility</t>
  </si>
  <si>
    <t>Library</t>
  </si>
  <si>
    <t>Examination</t>
  </si>
  <si>
    <t>Game</t>
  </si>
  <si>
    <t>Medical</t>
  </si>
  <si>
    <t>I D Card Badges</t>
  </si>
  <si>
    <t>Compuer Maintainance</t>
  </si>
  <si>
    <t>Sale From Fruit Tree Seeding</t>
  </si>
  <si>
    <t>Sale Of Fire Wood</t>
  </si>
  <si>
    <t>Sale Of Other Forest Produce Poles</t>
  </si>
  <si>
    <t>Rent On Gov't Food Seller</t>
  </si>
  <si>
    <t>Land Development Fees</t>
  </si>
  <si>
    <t>Survey Fees</t>
  </si>
  <si>
    <t>Preparation &amp; Registion Of C Of O</t>
  </si>
  <si>
    <t>Search Fees</t>
  </si>
  <si>
    <t>Non Refundable App. Fees For Land</t>
  </si>
  <si>
    <t>Application Fee For Land 1&amp; Other Trasactions</t>
  </si>
  <si>
    <t>Change Of Purpose</t>
  </si>
  <si>
    <t>Obtain Certified Tru Copie Of Document</t>
  </si>
  <si>
    <t>Registration Of Sublease</t>
  </si>
  <si>
    <t>Ground Rent</t>
  </si>
  <si>
    <t>Registration Of Assignment</t>
  </si>
  <si>
    <t>Revocation And Reissuance Of Lost C Of O</t>
  </si>
  <si>
    <t>Subdivision/Merger</t>
  </si>
  <si>
    <t>Regrantn Of Tittle</t>
  </si>
  <si>
    <t>Registraion Of Mortagages</t>
  </si>
  <si>
    <t>Recertification/Regularization</t>
  </si>
  <si>
    <t>Ppp Commitment Fee On Layout</t>
  </si>
  <si>
    <t>Registration</t>
  </si>
  <si>
    <t>Stadium</t>
  </si>
  <si>
    <t>Graund Rent</t>
  </si>
  <si>
    <t>Hiring Facilities</t>
  </si>
  <si>
    <t>Picth Panel</t>
  </si>
  <si>
    <t>Contact Vetting Fees</t>
  </si>
  <si>
    <t>Rent Tribunal App. Fees</t>
  </si>
  <si>
    <t>Rent Tribunal  Fees</t>
  </si>
  <si>
    <t>Agency Job Fee</t>
  </si>
  <si>
    <t>Fees For Road Cutting</t>
  </si>
  <si>
    <t>Street Light Poles Advert Fees</t>
  </si>
  <si>
    <t>Rent On Gov't Quarters</t>
  </si>
  <si>
    <t>Bazobe</t>
  </si>
  <si>
    <t>Artist Registration</t>
  </si>
  <si>
    <t>Gamji Park H.U.K</t>
  </si>
  <si>
    <t>Theatre</t>
  </si>
  <si>
    <t>Hotel Lease</t>
  </si>
  <si>
    <t>Registration Of Hotel</t>
  </si>
  <si>
    <t>Contract Registration Fees</t>
  </si>
  <si>
    <t>Environment Impact Assmt. Fees</t>
  </si>
  <si>
    <t>Environment Stress Fees</t>
  </si>
  <si>
    <t>Sanitation Fines</t>
  </si>
  <si>
    <t>Stray Animal Fines</t>
  </si>
  <si>
    <t>Earning From Labs Service</t>
  </si>
  <si>
    <t>Earning From Use Of P/Toilet</t>
  </si>
  <si>
    <t>Rent On Govt. Quarters</t>
  </si>
  <si>
    <t>Rent On Conference Cenre</t>
  </si>
  <si>
    <t>Leasing/Rental Of Govt. Property</t>
  </si>
  <si>
    <t>Sales Of Pilgrims Forms</t>
  </si>
  <si>
    <t>Administrative Charges</t>
  </si>
  <si>
    <t>Building Plan Fees</t>
  </si>
  <si>
    <t>Registration Fee(P.S)</t>
  </si>
  <si>
    <t>Renewal Fees (Kiosk)</t>
  </si>
  <si>
    <t>Bill Board Charges</t>
  </si>
  <si>
    <t>Rent On Gov't Pro(Shop)</t>
  </si>
  <si>
    <r>
      <t>S</t>
    </r>
    <r>
      <rPr>
        <sz val="12"/>
        <rFont val="Calibri"/>
        <family val="2"/>
        <scheme val="minor"/>
      </rPr>
      <t>chool Fees</t>
    </r>
  </si>
  <si>
    <t>12040490</t>
  </si>
  <si>
    <t>12040491</t>
  </si>
  <si>
    <t>12040492</t>
  </si>
  <si>
    <t>12040493</t>
  </si>
  <si>
    <t>12040494</t>
  </si>
  <si>
    <t>12040495</t>
  </si>
  <si>
    <t>12040496</t>
  </si>
  <si>
    <t>12040497</t>
  </si>
  <si>
    <t>12040498</t>
  </si>
  <si>
    <t>12040157</t>
  </si>
  <si>
    <t>12040150</t>
  </si>
  <si>
    <t>12040152</t>
  </si>
  <si>
    <t>12040154</t>
  </si>
  <si>
    <t>12012001</t>
  </si>
  <si>
    <t>12040411</t>
  </si>
  <si>
    <t>Student  Baording Fees</t>
  </si>
  <si>
    <t>Club And Societies</t>
  </si>
  <si>
    <t>Continous Assesment Fees</t>
  </si>
  <si>
    <t>Id Card Badges  /Necktie</t>
  </si>
  <si>
    <t>Stamp  Duties</t>
  </si>
  <si>
    <t>Maintenace</t>
  </si>
  <si>
    <t>Medication</t>
  </si>
  <si>
    <t>Sport</t>
  </si>
  <si>
    <t>Continous Assessment</t>
  </si>
  <si>
    <t>I.D Card</t>
  </si>
  <si>
    <t>Feeding</t>
  </si>
  <si>
    <t>Computer</t>
  </si>
  <si>
    <t>Sales Of Csc Form I</t>
  </si>
  <si>
    <t>Renewal: Fees</t>
  </si>
  <si>
    <t>Reg. Fees B/H Drills</t>
  </si>
  <si>
    <t>Hand Pump B/H Fees</t>
  </si>
  <si>
    <t>Solar Energy Form Fees</t>
  </si>
  <si>
    <t>Semi Urban Scheme 3 B/H</t>
  </si>
  <si>
    <t>Semi Urban Scheme 6 B/H</t>
  </si>
  <si>
    <t>Contract Reg. Fees</t>
  </si>
  <si>
    <t>Water Analysis &amp; Welldata Verification</t>
  </si>
  <si>
    <t>12080014</t>
  </si>
  <si>
    <t>12080015</t>
  </si>
  <si>
    <t>12080016</t>
  </si>
  <si>
    <t>12080017</t>
  </si>
  <si>
    <t>12080018</t>
  </si>
  <si>
    <t>App.Form Fees</t>
  </si>
  <si>
    <t>Admission Letter Accpt Fees</t>
  </si>
  <si>
    <t>Students Boarding Fees</t>
  </si>
  <si>
    <t>Clubs &amp; Societies</t>
  </si>
  <si>
    <t>Internal Exams</t>
  </si>
  <si>
    <t>I.D Cards &amp; Badges</t>
  </si>
  <si>
    <t>Indexing Fees</t>
  </si>
  <si>
    <t>Log Book Fees</t>
  </si>
  <si>
    <t>Result Verification Fees</t>
  </si>
  <si>
    <t>Students Registratrion Fees</t>
  </si>
  <si>
    <t>Training Materials</t>
  </si>
  <si>
    <t>Medical Lab. Services Fees</t>
  </si>
  <si>
    <t>Nat. Health Ins. Scheme</t>
  </si>
  <si>
    <t>Hiring Of Academic Gowns</t>
  </si>
  <si>
    <t>Rural Experience Fees</t>
  </si>
  <si>
    <t>Rules &amp; Regulation Guide</t>
  </si>
  <si>
    <t>Shops Space</t>
  </si>
  <si>
    <t>Code Of Ethics</t>
  </si>
  <si>
    <t>Records Of Practical Instructions &amp; Clinical Exp.</t>
  </si>
  <si>
    <t>Expextant Family Care Project</t>
  </si>
  <si>
    <t>Cyber Café Fee</t>
  </si>
  <si>
    <t>Psychiatric Experience</t>
  </si>
  <si>
    <t>Practical Supervision Fees</t>
  </si>
  <si>
    <t>Urban Experience</t>
  </si>
  <si>
    <t xml:space="preserve"> </t>
  </si>
  <si>
    <t>Cont. Asst Fee</t>
  </si>
  <si>
    <t>Club &amp; Societies</t>
  </si>
  <si>
    <t>Id Cards/Badges</t>
  </si>
  <si>
    <t>Sci. Practical Fee</t>
  </si>
  <si>
    <t>Maintance Fee</t>
  </si>
  <si>
    <t>Stamp Duty Fee</t>
  </si>
  <si>
    <t>Club &amp; Society</t>
  </si>
  <si>
    <t>I. D. Card</t>
  </si>
  <si>
    <t>Contracts Reg Charges</t>
  </si>
  <si>
    <t>Medication Charges</t>
  </si>
  <si>
    <t>Science Practical Charges</t>
  </si>
  <si>
    <t>Non Indigenes(Tuition)Fees</t>
  </si>
  <si>
    <t>Students Reg Charges</t>
  </si>
  <si>
    <t>Caution Charges</t>
  </si>
  <si>
    <t>Examination Charges</t>
  </si>
  <si>
    <t>Result(Cert/Transcript)Charges</t>
  </si>
  <si>
    <t>Application Charges</t>
  </si>
  <si>
    <t>Statement Of Result Charges</t>
  </si>
  <si>
    <t>Students Boarding Fees(Bed Spaces)</t>
  </si>
  <si>
    <t>Students Hand/Log Book Charges</t>
  </si>
  <si>
    <t>Internet Connectivity</t>
  </si>
  <si>
    <t>Admission Letter Charges</t>
  </si>
  <si>
    <t>I.D Card/Barges</t>
  </si>
  <si>
    <t>Maintenance Charges</t>
  </si>
  <si>
    <t xml:space="preserve"> Promotion Exams Fees(Spill Over)</t>
  </si>
  <si>
    <t>Rent Of Government Quarters</t>
  </si>
  <si>
    <t>Clubs And Societies</t>
  </si>
  <si>
    <t>Computer Training</t>
  </si>
  <si>
    <t>Continous Asst.</t>
  </si>
  <si>
    <t>Exams Fees</t>
  </si>
  <si>
    <t>I.D Card And Badges</t>
  </si>
  <si>
    <t>Maitenance</t>
  </si>
  <si>
    <t xml:space="preserve"> Science-Practical </t>
  </si>
  <si>
    <t>Renewal Fees</t>
  </si>
  <si>
    <t>Non Refund Tenders Fees</t>
  </si>
  <si>
    <t>Divident On Investment</t>
  </si>
  <si>
    <t>Sales Of Obsolate Stores</t>
  </si>
  <si>
    <t>Sales Of Condemed Plant &amp; Vehicles</t>
  </si>
  <si>
    <t>Rent On Govt. Property (Abuja &amp; Lagos)</t>
  </si>
  <si>
    <t>Rent Of Shops</t>
  </si>
  <si>
    <t>Interest On Bank Deposit</t>
  </si>
  <si>
    <t>Refund Of Over Payment Rec.</t>
  </si>
  <si>
    <t xml:space="preserve">Recovery Of Public Fund </t>
  </si>
  <si>
    <t xml:space="preserve">BREAKDOWN OF 2015-2017 DRAFT REVENUE  </t>
  </si>
  <si>
    <t>Grand Total</t>
  </si>
  <si>
    <t>Staff School Fees</t>
  </si>
</sst>
</file>

<file path=xl/styles.xml><?xml version="1.0" encoding="utf-8"?>
<styleSheet xmlns="http://schemas.openxmlformats.org/spreadsheetml/2006/main">
  <numFmts count="3">
    <numFmt numFmtId="43" formatCode="_(* #,##0.00_);_(* \(#,##0.00\);_(* &quot;-&quot;??_);_(@_)"/>
    <numFmt numFmtId="164" formatCode="_-* #,##0.00_-;\-* #,##0.00_-;_-* &quot;-&quot;??_-;_-@_-"/>
    <numFmt numFmtId="165" formatCode="_-* #,##0_-;\-* #,##0_-;_-* &quot;-&quot;??_-;_-@_-"/>
  </numFmts>
  <fonts count="3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sz val="11"/>
      <name val="Arial"/>
      <family val="2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z val="11"/>
      <name val="Calibri"/>
      <family val="2"/>
    </font>
    <font>
      <b/>
      <sz val="11"/>
      <name val="Arial"/>
      <family val="2"/>
    </font>
    <font>
      <b/>
      <sz val="9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2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2"/>
      <color rgb="FFFF0000"/>
      <name val="Calibri"/>
      <family val="2"/>
      <scheme val="minor"/>
    </font>
    <font>
      <sz val="9"/>
      <name val="Arial"/>
      <family val="2"/>
    </font>
    <font>
      <b/>
      <sz val="12"/>
      <name val="Calibri"/>
      <family val="2"/>
      <scheme val="minor"/>
    </font>
    <font>
      <b/>
      <sz val="16"/>
      <name val="Calibri"/>
      <family val="2"/>
      <scheme val="minor"/>
    </font>
    <font>
      <sz val="12"/>
      <name val="Calibri"/>
      <family val="2"/>
      <scheme val="minor"/>
    </font>
    <font>
      <sz val="10"/>
      <name val="Calibri"/>
      <family val="2"/>
      <scheme val="minor"/>
    </font>
    <font>
      <u/>
      <sz val="11"/>
      <name val="Calibri"/>
      <family val="2"/>
      <scheme val="minor"/>
    </font>
    <font>
      <b/>
      <u/>
      <sz val="11"/>
      <name val="Calibri"/>
      <family val="2"/>
      <scheme val="minor"/>
    </font>
    <font>
      <sz val="11"/>
      <name val="Arial Narrow"/>
      <family val="2"/>
    </font>
    <font>
      <b/>
      <sz val="11"/>
      <name val="Arial Narrow"/>
      <family val="2"/>
    </font>
    <font>
      <sz val="11"/>
      <name val="Times New Roman"/>
      <family val="1"/>
    </font>
    <font>
      <u/>
      <sz val="11"/>
      <name val="Times New Roman"/>
      <family val="1"/>
    </font>
    <font>
      <b/>
      <sz val="11"/>
      <name val="Times New Roman"/>
      <family val="1"/>
    </font>
    <font>
      <b/>
      <sz val="11"/>
      <name val="Comic Sans MS"/>
      <family val="4"/>
    </font>
    <font>
      <sz val="11"/>
      <name val="Comic Sans MS"/>
      <family val="4"/>
    </font>
    <font>
      <b/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7">
    <xf numFmtId="0" fontId="0" fillId="0" borderId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" fillId="0" borderId="0" applyFont="0" applyFill="0" applyBorder="0" applyAlignment="0" applyProtection="0">
      <alignment wrapText="1"/>
    </xf>
    <xf numFmtId="0" fontId="3" fillId="0" borderId="0">
      <alignment wrapText="1"/>
    </xf>
  </cellStyleXfs>
  <cellXfs count="184">
    <xf numFmtId="0" fontId="0" fillId="0" borderId="0" xfId="0"/>
    <xf numFmtId="49" fontId="5" fillId="0" borderId="1" xfId="0" applyNumberFormat="1" applyFont="1" applyBorder="1" applyAlignment="1">
      <alignment horizontal="right"/>
    </xf>
    <xf numFmtId="0" fontId="5" fillId="0" borderId="1" xfId="0" applyFont="1" applyBorder="1" applyAlignment="1">
      <alignment horizontal="right" wrapText="1"/>
    </xf>
    <xf numFmtId="0" fontId="5" fillId="0" borderId="1" xfId="0" applyFont="1" applyBorder="1" applyAlignment="1">
      <alignment horizontal="right"/>
    </xf>
    <xf numFmtId="0" fontId="7" fillId="0" borderId="1" xfId="0" applyFont="1" applyBorder="1"/>
    <xf numFmtId="0" fontId="8" fillId="0" borderId="1" xfId="0" applyFont="1" applyBorder="1"/>
    <xf numFmtId="0" fontId="0" fillId="0" borderId="1" xfId="0" applyBorder="1"/>
    <xf numFmtId="49" fontId="10" fillId="0" borderId="1" xfId="0" applyNumberFormat="1" applyFont="1" applyBorder="1" applyAlignment="1">
      <alignment horizontal="right"/>
    </xf>
    <xf numFmtId="0" fontId="13" fillId="0" borderId="0" xfId="0" applyFont="1"/>
    <xf numFmtId="0" fontId="12" fillId="0" borderId="1" xfId="0" applyFont="1" applyBorder="1" applyAlignment="1">
      <alignment horizontal="right"/>
    </xf>
    <xf numFmtId="0" fontId="10" fillId="0" borderId="1" xfId="0" applyFont="1" applyBorder="1" applyAlignment="1">
      <alignment horizontal="right"/>
    </xf>
    <xf numFmtId="49" fontId="10" fillId="0" borderId="1" xfId="1" applyNumberFormat="1" applyFont="1" applyBorder="1" applyAlignment="1">
      <alignment horizontal="right"/>
    </xf>
    <xf numFmtId="0" fontId="6" fillId="0" borderId="1" xfId="0" applyFont="1" applyBorder="1" applyAlignment="1">
      <alignment horizontal="left"/>
    </xf>
    <xf numFmtId="3" fontId="6" fillId="0" borderId="1" xfId="0" applyNumberFormat="1" applyFont="1" applyBorder="1" applyAlignment="1">
      <alignment horizontal="right"/>
    </xf>
    <xf numFmtId="3" fontId="6" fillId="0" borderId="1" xfId="1" applyNumberFormat="1" applyFont="1" applyBorder="1" applyAlignment="1">
      <alignment horizontal="right"/>
    </xf>
    <xf numFmtId="3" fontId="6" fillId="0" borderId="1" xfId="0" applyNumberFormat="1" applyFont="1" applyBorder="1" applyAlignment="1">
      <alignment horizontal="right" wrapText="1"/>
    </xf>
    <xf numFmtId="3" fontId="6" fillId="0" borderId="1" xfId="1" applyNumberFormat="1" applyFont="1" applyBorder="1" applyAlignment="1">
      <alignment horizontal="right" wrapText="1"/>
    </xf>
    <xf numFmtId="3" fontId="4" fillId="0" borderId="1" xfId="0" applyNumberFormat="1" applyFont="1" applyBorder="1" applyAlignment="1">
      <alignment horizontal="right"/>
    </xf>
    <xf numFmtId="3" fontId="4" fillId="0" borderId="1" xfId="1" applyNumberFormat="1" applyFont="1" applyBorder="1" applyAlignment="1">
      <alignment horizontal="right"/>
    </xf>
    <xf numFmtId="3" fontId="8" fillId="0" borderId="1" xfId="0" applyNumberFormat="1" applyFont="1" applyBorder="1" applyAlignment="1">
      <alignment horizontal="right"/>
    </xf>
    <xf numFmtId="3" fontId="8" fillId="0" borderId="1" xfId="1" applyNumberFormat="1" applyFont="1" applyBorder="1" applyAlignment="1">
      <alignment horizontal="right"/>
    </xf>
    <xf numFmtId="3" fontId="6" fillId="0" borderId="1" xfId="1" applyNumberFormat="1" applyFont="1" applyBorder="1"/>
    <xf numFmtId="3" fontId="5" fillId="0" borderId="1" xfId="1" applyNumberFormat="1" applyFont="1" applyBorder="1"/>
    <xf numFmtId="0" fontId="15" fillId="0" borderId="0" xfId="0" applyFont="1" applyAlignment="1">
      <alignment horizontal="center"/>
    </xf>
    <xf numFmtId="0" fontId="17" fillId="0" borderId="0" xfId="0" applyFont="1" applyAlignment="1">
      <alignment horizontal="right"/>
    </xf>
    <xf numFmtId="164" fontId="17" fillId="0" borderId="0" xfId="1" applyFont="1" applyAlignment="1">
      <alignment horizontal="right"/>
    </xf>
    <xf numFmtId="0" fontId="17" fillId="0" borderId="0" xfId="0" applyFont="1"/>
    <xf numFmtId="0" fontId="15" fillId="0" borderId="0" xfId="0" applyFont="1" applyAlignment="1">
      <alignment horizontal="center" wrapText="1"/>
    </xf>
    <xf numFmtId="0" fontId="5" fillId="0" borderId="0" xfId="0" applyFont="1" applyAlignment="1">
      <alignment wrapText="1"/>
    </xf>
    <xf numFmtId="0" fontId="17" fillId="0" borderId="0" xfId="0" applyFont="1" applyAlignment="1">
      <alignment horizontal="right" wrapText="1"/>
    </xf>
    <xf numFmtId="0" fontId="17" fillId="0" borderId="0" xfId="0" applyFont="1" applyAlignment="1">
      <alignment wrapText="1"/>
    </xf>
    <xf numFmtId="164" fontId="17" fillId="0" borderId="0" xfId="1" applyFont="1" applyAlignment="1">
      <alignment horizontal="right" wrapText="1"/>
    </xf>
    <xf numFmtId="0" fontId="5" fillId="0" borderId="0" xfId="0" applyFont="1"/>
    <xf numFmtId="49" fontId="15" fillId="0" borderId="1" xfId="0" applyNumberFormat="1" applyFont="1" applyBorder="1" applyAlignment="1">
      <alignment horizontal="center"/>
    </xf>
    <xf numFmtId="164" fontId="15" fillId="0" borderId="1" xfId="1" applyNumberFormat="1" applyFont="1" applyBorder="1" applyAlignment="1">
      <alignment horizontal="right"/>
    </xf>
    <xf numFmtId="164" fontId="15" fillId="0" borderId="1" xfId="1" applyFont="1" applyBorder="1" applyAlignment="1">
      <alignment horizontal="right"/>
    </xf>
    <xf numFmtId="0" fontId="6" fillId="0" borderId="0" xfId="0" applyFont="1"/>
    <xf numFmtId="0" fontId="6" fillId="0" borderId="1" xfId="0" applyFont="1" applyBorder="1" applyAlignment="1">
      <alignment horizontal="right"/>
    </xf>
    <xf numFmtId="0" fontId="5" fillId="0" borderId="1" xfId="0" applyFont="1" applyBorder="1"/>
    <xf numFmtId="3" fontId="5" fillId="0" borderId="1" xfId="0" applyNumberFormat="1" applyFont="1" applyBorder="1" applyAlignment="1">
      <alignment horizontal="right"/>
    </xf>
    <xf numFmtId="3" fontId="5" fillId="0" borderId="1" xfId="1" applyNumberFormat="1" applyFont="1" applyBorder="1" applyAlignment="1">
      <alignment horizontal="right"/>
    </xf>
    <xf numFmtId="0" fontId="6" fillId="0" borderId="1" xfId="0" applyFont="1" applyBorder="1"/>
    <xf numFmtId="49" fontId="6" fillId="0" borderId="1" xfId="0" applyNumberFormat="1" applyFont="1" applyBorder="1"/>
    <xf numFmtId="49" fontId="5" fillId="0" borderId="1" xfId="0" applyNumberFormat="1" applyFont="1" applyBorder="1"/>
    <xf numFmtId="49" fontId="18" fillId="0" borderId="0" xfId="0" applyNumberFormat="1" applyFont="1" applyBorder="1" applyAlignment="1">
      <alignment horizontal="center"/>
    </xf>
    <xf numFmtId="0" fontId="6" fillId="0" borderId="0" xfId="0" applyFont="1" applyBorder="1"/>
    <xf numFmtId="49" fontId="6" fillId="0" borderId="1" xfId="0" applyNumberFormat="1" applyFont="1" applyBorder="1" applyAlignment="1">
      <alignment horizontal="right"/>
    </xf>
    <xf numFmtId="0" fontId="15" fillId="0" borderId="1" xfId="0" applyFont="1" applyBorder="1"/>
    <xf numFmtId="3" fontId="15" fillId="0" borderId="1" xfId="0" applyNumberFormat="1" applyFont="1" applyBorder="1" applyAlignment="1">
      <alignment horizontal="right"/>
    </xf>
    <xf numFmtId="3" fontId="15" fillId="0" borderId="1" xfId="1" applyNumberFormat="1" applyFont="1" applyBorder="1" applyAlignment="1">
      <alignment horizontal="right"/>
    </xf>
    <xf numFmtId="0" fontId="6" fillId="0" borderId="1" xfId="0" applyFont="1" applyBorder="1" applyAlignment="1"/>
    <xf numFmtId="0" fontId="6" fillId="0" borderId="1" xfId="0" applyFont="1" applyBorder="1" applyAlignment="1">
      <alignment wrapText="1"/>
    </xf>
    <xf numFmtId="0" fontId="6" fillId="0" borderId="1" xfId="0" quotePrefix="1" applyFont="1" applyBorder="1" applyAlignment="1">
      <alignment horizontal="right"/>
    </xf>
    <xf numFmtId="0" fontId="6" fillId="0" borderId="1" xfId="0" quotePrefix="1" applyFont="1" applyBorder="1" applyAlignment="1">
      <alignment horizontal="right" vertical="top"/>
    </xf>
    <xf numFmtId="0" fontId="15" fillId="0" borderId="0" xfId="0" applyFont="1"/>
    <xf numFmtId="164" fontId="6" fillId="0" borderId="1" xfId="1" applyFont="1" applyBorder="1"/>
    <xf numFmtId="0" fontId="5" fillId="0" borderId="1" xfId="0" applyFont="1" applyBorder="1" applyAlignment="1"/>
    <xf numFmtId="0" fontId="5" fillId="0" borderId="2" xfId="0" applyFont="1" applyBorder="1"/>
    <xf numFmtId="4" fontId="17" fillId="0" borderId="0" xfId="0" applyNumberFormat="1" applyFont="1"/>
    <xf numFmtId="3" fontId="6" fillId="0" borderId="1" xfId="2" applyNumberFormat="1" applyFont="1" applyBorder="1" applyAlignment="1">
      <alignment horizontal="right"/>
    </xf>
    <xf numFmtId="49" fontId="15" fillId="0" borderId="1" xfId="0" applyNumberFormat="1" applyFont="1" applyBorder="1"/>
    <xf numFmtId="49" fontId="6" fillId="0" borderId="2" xfId="0" applyNumberFormat="1" applyFont="1" applyBorder="1"/>
    <xf numFmtId="49" fontId="6" fillId="0" borderId="0" xfId="0" applyNumberFormat="1" applyFont="1" applyBorder="1" applyAlignment="1">
      <alignment horizontal="right"/>
    </xf>
    <xf numFmtId="49" fontId="6" fillId="0" borderId="0" xfId="0" applyNumberFormat="1" applyFont="1" applyBorder="1"/>
    <xf numFmtId="3" fontId="5" fillId="0" borderId="1" xfId="2" applyNumberFormat="1" applyFont="1" applyBorder="1" applyAlignment="1">
      <alignment horizontal="right"/>
    </xf>
    <xf numFmtId="0" fontId="21" fillId="0" borderId="1" xfId="0" applyFont="1" applyBorder="1" applyAlignment="1">
      <alignment vertical="center" wrapText="1"/>
    </xf>
    <xf numFmtId="3" fontId="21" fillId="0" borderId="1" xfId="0" applyNumberFormat="1" applyFont="1" applyBorder="1" applyAlignment="1">
      <alignment horizontal="right" vertical="center"/>
    </xf>
    <xf numFmtId="3" fontId="21" fillId="0" borderId="1" xfId="1" applyNumberFormat="1" applyFont="1" applyBorder="1" applyAlignment="1">
      <alignment horizontal="right" vertical="center"/>
    </xf>
    <xf numFmtId="3" fontId="21" fillId="0" borderId="1" xfId="0" applyNumberFormat="1" applyFont="1" applyBorder="1" applyAlignment="1">
      <alignment horizontal="right" vertical="center" wrapText="1"/>
    </xf>
    <xf numFmtId="3" fontId="21" fillId="0" borderId="1" xfId="1" applyNumberFormat="1" applyFont="1" applyBorder="1" applyAlignment="1">
      <alignment horizontal="right" vertical="center" wrapText="1"/>
    </xf>
    <xf numFmtId="0" fontId="22" fillId="0" borderId="1" xfId="0" applyFont="1" applyBorder="1" applyAlignment="1">
      <alignment vertical="center" wrapText="1"/>
    </xf>
    <xf numFmtId="3" fontId="22" fillId="0" borderId="1" xfId="0" applyNumberFormat="1" applyFont="1" applyBorder="1" applyAlignment="1">
      <alignment horizontal="right" vertical="center" wrapText="1"/>
    </xf>
    <xf numFmtId="3" fontId="22" fillId="0" borderId="1" xfId="1" applyNumberFormat="1" applyFont="1" applyBorder="1" applyAlignment="1">
      <alignment horizontal="right" vertical="center" wrapText="1"/>
    </xf>
    <xf numFmtId="0" fontId="6" fillId="0" borderId="0" xfId="0" applyFont="1" applyAlignment="1">
      <alignment vertical="center" wrapText="1"/>
    </xf>
    <xf numFmtId="0" fontId="6" fillId="2" borderId="1" xfId="0" applyFont="1" applyFill="1" applyBorder="1" applyAlignment="1">
      <alignment horizontal="right"/>
    </xf>
    <xf numFmtId="164" fontId="6" fillId="2" borderId="1" xfId="1" applyFont="1" applyFill="1" applyBorder="1" applyAlignment="1">
      <alignment wrapText="1"/>
    </xf>
    <xf numFmtId="0" fontId="6" fillId="0" borderId="1" xfId="0" applyFont="1" applyFill="1" applyBorder="1" applyAlignment="1">
      <alignment horizontal="right"/>
    </xf>
    <xf numFmtId="0" fontId="6" fillId="0" borderId="1" xfId="0" applyFont="1" applyFill="1" applyBorder="1"/>
    <xf numFmtId="0" fontId="6" fillId="0" borderId="1" xfId="0" applyFont="1" applyBorder="1" applyAlignment="1">
      <alignment horizontal="left" vertical="center"/>
    </xf>
    <xf numFmtId="3" fontId="6" fillId="0" borderId="1" xfId="1" applyNumberFormat="1" applyFont="1" applyBorder="1" applyAlignment="1">
      <alignment horizontal="right" vertical="center"/>
    </xf>
    <xf numFmtId="0" fontId="6" fillId="0" borderId="1" xfId="1" applyNumberFormat="1" applyFont="1" applyBorder="1" applyAlignment="1">
      <alignment horizontal="right"/>
    </xf>
    <xf numFmtId="49" fontId="6" fillId="0" borderId="1" xfId="1" applyNumberFormat="1" applyFont="1" applyBorder="1" applyAlignment="1">
      <alignment horizontal="right"/>
    </xf>
    <xf numFmtId="164" fontId="5" fillId="0" borderId="1" xfId="1" applyFont="1" applyBorder="1"/>
    <xf numFmtId="3" fontId="17" fillId="0" borderId="1" xfId="1" applyNumberFormat="1" applyFont="1" applyBorder="1" applyAlignment="1">
      <alignment horizontal="right"/>
    </xf>
    <xf numFmtId="3" fontId="6" fillId="0" borderId="1" xfId="0" applyNumberFormat="1" applyFont="1" applyBorder="1" applyAlignment="1">
      <alignment horizontal="right" vertical="top" wrapText="1"/>
    </xf>
    <xf numFmtId="3" fontId="6" fillId="0" borderId="1" xfId="1" applyNumberFormat="1" applyFont="1" applyBorder="1" applyAlignment="1">
      <alignment horizontal="right" vertical="top" wrapText="1"/>
    </xf>
    <xf numFmtId="49" fontId="5" fillId="0" borderId="1" xfId="0" applyNumberFormat="1" applyFont="1" applyBorder="1" applyAlignment="1">
      <alignment horizontal="left"/>
    </xf>
    <xf numFmtId="164" fontId="15" fillId="0" borderId="1" xfId="1" applyFont="1" applyBorder="1"/>
    <xf numFmtId="3" fontId="5" fillId="0" borderId="1" xfId="1" applyNumberFormat="1" applyFont="1" applyBorder="1" applyAlignment="1">
      <alignment horizontal="right" vertical="center"/>
    </xf>
    <xf numFmtId="0" fontId="23" fillId="0" borderId="1" xfId="0" applyFont="1" applyBorder="1"/>
    <xf numFmtId="3" fontId="23" fillId="0" borderId="1" xfId="0" applyNumberFormat="1" applyFont="1" applyBorder="1" applyAlignment="1">
      <alignment horizontal="right"/>
    </xf>
    <xf numFmtId="3" fontId="23" fillId="0" borderId="1" xfId="1" applyNumberFormat="1" applyFont="1" applyBorder="1" applyAlignment="1">
      <alignment horizontal="right"/>
    </xf>
    <xf numFmtId="3" fontId="24" fillId="0" borderId="1" xfId="0" applyNumberFormat="1" applyFont="1" applyBorder="1" applyAlignment="1">
      <alignment horizontal="right"/>
    </xf>
    <xf numFmtId="3" fontId="24" fillId="0" borderId="1" xfId="1" applyNumberFormat="1" applyFont="1" applyBorder="1" applyAlignment="1">
      <alignment horizontal="right"/>
    </xf>
    <xf numFmtId="3" fontId="25" fillId="0" borderId="1" xfId="0" applyNumberFormat="1" applyFont="1" applyBorder="1" applyAlignment="1">
      <alignment horizontal="right"/>
    </xf>
    <xf numFmtId="3" fontId="25" fillId="0" borderId="1" xfId="1" applyNumberFormat="1" applyFont="1" applyBorder="1" applyAlignment="1">
      <alignment horizontal="right"/>
    </xf>
    <xf numFmtId="0" fontId="17" fillId="0" borderId="1" xfId="0" applyFont="1" applyBorder="1" applyAlignment="1">
      <alignment horizontal="left" vertical="center" wrapText="1"/>
    </xf>
    <xf numFmtId="3" fontId="17" fillId="0" borderId="1" xfId="0" applyNumberFormat="1" applyFont="1" applyBorder="1" applyAlignment="1">
      <alignment horizontal="right" vertical="top" wrapText="1"/>
    </xf>
    <xf numFmtId="3" fontId="17" fillId="0" borderId="1" xfId="1" applyNumberFormat="1" applyFont="1" applyBorder="1" applyAlignment="1">
      <alignment horizontal="right" vertical="center" wrapText="1"/>
    </xf>
    <xf numFmtId="3" fontId="17" fillId="0" borderId="1" xfId="0" applyNumberFormat="1" applyFont="1" applyBorder="1" applyAlignment="1">
      <alignment horizontal="right" vertical="center" wrapText="1"/>
    </xf>
    <xf numFmtId="0" fontId="15" fillId="0" borderId="1" xfId="0" applyFont="1" applyBorder="1" applyAlignment="1">
      <alignment horizontal="left" vertical="center" wrapText="1"/>
    </xf>
    <xf numFmtId="3" fontId="15" fillId="0" borderId="1" xfId="0" applyNumberFormat="1" applyFont="1" applyBorder="1" applyAlignment="1">
      <alignment horizontal="right" vertical="top" wrapText="1"/>
    </xf>
    <xf numFmtId="3" fontId="15" fillId="0" borderId="1" xfId="1" applyNumberFormat="1" applyFont="1" applyBorder="1" applyAlignment="1">
      <alignment horizontal="right" vertical="center" wrapText="1"/>
    </xf>
    <xf numFmtId="3" fontId="15" fillId="0" borderId="1" xfId="0" applyNumberFormat="1" applyFont="1" applyBorder="1" applyAlignment="1">
      <alignment horizontal="right" vertical="center" wrapText="1"/>
    </xf>
    <xf numFmtId="0" fontId="26" fillId="0" borderId="1" xfId="0" applyFont="1" applyBorder="1" applyAlignment="1">
      <alignment horizontal="left"/>
    </xf>
    <xf numFmtId="0" fontId="5" fillId="0" borderId="1" xfId="0" applyFont="1" applyBorder="1" applyAlignment="1">
      <alignment horizontal="left"/>
    </xf>
    <xf numFmtId="49" fontId="17" fillId="2" borderId="1" xfId="0" applyNumberFormat="1" applyFont="1" applyFill="1" applyBorder="1"/>
    <xf numFmtId="164" fontId="17" fillId="2" borderId="1" xfId="1" applyFont="1" applyFill="1" applyBorder="1"/>
    <xf numFmtId="164" fontId="15" fillId="2" borderId="1" xfId="1" applyFont="1" applyFill="1" applyBorder="1"/>
    <xf numFmtId="3" fontId="17" fillId="0" borderId="1" xfId="1" applyNumberFormat="1" applyFont="1" applyBorder="1" applyAlignment="1">
      <alignment horizontal="right" vertical="top" wrapText="1"/>
    </xf>
    <xf numFmtId="164" fontId="17" fillId="0" borderId="0" xfId="0" applyNumberFormat="1" applyFont="1"/>
    <xf numFmtId="3" fontId="15" fillId="0" borderId="1" xfId="1" applyNumberFormat="1" applyFont="1" applyBorder="1" applyAlignment="1">
      <alignment horizontal="right" vertical="top" wrapText="1"/>
    </xf>
    <xf numFmtId="3" fontId="5" fillId="0" borderId="1" xfId="0" applyNumberFormat="1" applyFont="1" applyBorder="1"/>
    <xf numFmtId="3" fontId="6" fillId="0" borderId="1" xfId="0" applyNumberFormat="1" applyFont="1" applyBorder="1"/>
    <xf numFmtId="3" fontId="17" fillId="0" borderId="1" xfId="0" applyNumberFormat="1" applyFont="1" applyBorder="1"/>
    <xf numFmtId="3" fontId="15" fillId="0" borderId="1" xfId="0" applyNumberFormat="1" applyFont="1" applyBorder="1"/>
    <xf numFmtId="3" fontId="6" fillId="0" borderId="1" xfId="2" applyNumberFormat="1" applyFont="1" applyBorder="1" applyAlignment="1">
      <alignment horizontal="center"/>
    </xf>
    <xf numFmtId="3" fontId="6" fillId="0" borderId="1" xfId="1" applyNumberFormat="1" applyFont="1" applyBorder="1" applyAlignment="1">
      <alignment horizontal="center"/>
    </xf>
    <xf numFmtId="0" fontId="5" fillId="0" borderId="1" xfId="0" applyFont="1" applyFill="1" applyBorder="1" applyAlignment="1"/>
    <xf numFmtId="49" fontId="17" fillId="0" borderId="0" xfId="0" applyNumberFormat="1" applyFont="1" applyBorder="1"/>
    <xf numFmtId="49" fontId="17" fillId="0" borderId="0" xfId="0" applyNumberFormat="1" applyFont="1" applyBorder="1" applyAlignment="1">
      <alignment horizontal="right"/>
    </xf>
    <xf numFmtId="0" fontId="6" fillId="0" borderId="0" xfId="0" applyFont="1" applyBorder="1" applyAlignment="1">
      <alignment horizontal="right"/>
    </xf>
    <xf numFmtId="3" fontId="17" fillId="0" borderId="1" xfId="0" applyNumberFormat="1" applyFont="1" applyBorder="1" applyAlignment="1">
      <alignment horizontal="right"/>
    </xf>
    <xf numFmtId="49" fontId="17" fillId="0" borderId="0" xfId="0" applyNumberFormat="1" applyFont="1"/>
    <xf numFmtId="0" fontId="6" fillId="0" borderId="0" xfId="0" applyFont="1" applyAlignment="1">
      <alignment horizontal="right" wrapText="1"/>
    </xf>
    <xf numFmtId="164" fontId="6" fillId="0" borderId="1" xfId="1" applyFont="1" applyBorder="1" applyAlignment="1">
      <alignment horizontal="right"/>
    </xf>
    <xf numFmtId="0" fontId="6" fillId="0" borderId="1" xfId="0" applyFont="1" applyBorder="1" applyAlignment="1">
      <alignment horizontal="right" vertical="center" wrapText="1"/>
    </xf>
    <xf numFmtId="49" fontId="6" fillId="0" borderId="0" xfId="0" applyNumberFormat="1" applyFont="1" applyAlignment="1">
      <alignment horizontal="right"/>
    </xf>
    <xf numFmtId="49" fontId="6" fillId="2" borderId="1" xfId="0" applyNumberFormat="1" applyFont="1" applyFill="1" applyBorder="1" applyAlignment="1">
      <alignment horizontal="right"/>
    </xf>
    <xf numFmtId="49" fontId="10" fillId="0" borderId="1" xfId="0" applyNumberFormat="1" applyFont="1" applyFill="1" applyBorder="1" applyAlignment="1">
      <alignment horizontal="right" vertical="center" wrapText="1"/>
    </xf>
    <xf numFmtId="49" fontId="6" fillId="0" borderId="1" xfId="0" applyNumberFormat="1" applyFont="1" applyFill="1" applyBorder="1" applyAlignment="1">
      <alignment horizontal="right" vertical="center" wrapText="1"/>
    </xf>
    <xf numFmtId="1" fontId="6" fillId="0" borderId="1" xfId="0" applyNumberFormat="1" applyFont="1" applyBorder="1" applyAlignment="1">
      <alignment horizontal="right"/>
    </xf>
    <xf numFmtId="0" fontId="10" fillId="0" borderId="1" xfId="0" applyFont="1" applyBorder="1" applyAlignment="1">
      <alignment horizontal="right" vertical="center" wrapText="1"/>
    </xf>
    <xf numFmtId="0" fontId="6" fillId="0" borderId="1" xfId="0" applyFont="1" applyBorder="1" applyAlignment="1">
      <alignment horizontal="right"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vertical="center"/>
    </xf>
    <xf numFmtId="0" fontId="3" fillId="0" borderId="1" xfId="0" applyFont="1" applyFill="1" applyBorder="1" applyAlignment="1">
      <alignment wrapText="1"/>
    </xf>
    <xf numFmtId="49" fontId="6" fillId="0" borderId="3" xfId="0" applyNumberFormat="1" applyFont="1" applyBorder="1" applyAlignment="1">
      <alignment horizontal="right"/>
    </xf>
    <xf numFmtId="49" fontId="6" fillId="0" borderId="4" xfId="0" applyNumberFormat="1" applyFont="1" applyBorder="1" applyAlignment="1">
      <alignment horizontal="right"/>
    </xf>
    <xf numFmtId="0" fontId="15" fillId="0" borderId="1" xfId="0" applyFont="1" applyBorder="1" applyAlignment="1">
      <alignment horizontal="center" wrapText="1"/>
    </xf>
    <xf numFmtId="0" fontId="5" fillId="0" borderId="1" xfId="0" applyFont="1" applyBorder="1" applyAlignment="1">
      <alignment wrapText="1"/>
    </xf>
    <xf numFmtId="0" fontId="15" fillId="0" borderId="1" xfId="0" applyFont="1" applyBorder="1" applyAlignment="1">
      <alignment horizontal="center"/>
    </xf>
    <xf numFmtId="49" fontId="19" fillId="0" borderId="1" xfId="0" applyNumberFormat="1" applyFont="1" applyBorder="1" applyAlignment="1">
      <alignment horizontal="right"/>
    </xf>
    <xf numFmtId="49" fontId="20" fillId="0" borderId="1" xfId="0" applyNumberFormat="1" applyFont="1" applyBorder="1"/>
    <xf numFmtId="0" fontId="6" fillId="0" borderId="1" xfId="0" applyFont="1" applyBorder="1" applyAlignment="1">
      <alignment vertical="center"/>
    </xf>
    <xf numFmtId="0" fontId="6" fillId="0" borderId="1" xfId="0" applyFont="1" applyBorder="1" applyAlignment="1">
      <alignment vertical="center" wrapText="1"/>
    </xf>
    <xf numFmtId="0" fontId="6" fillId="0" borderId="1" xfId="0" applyNumberFormat="1" applyFont="1" applyBorder="1" applyAlignment="1">
      <alignment horizontal="right" wrapText="1"/>
    </xf>
    <xf numFmtId="3" fontId="6" fillId="0" borderId="1" xfId="0" applyNumberFormat="1" applyFont="1" applyBorder="1" applyAlignment="1">
      <alignment horizontal="right" vertical="center" wrapText="1"/>
    </xf>
    <xf numFmtId="3" fontId="6" fillId="0" borderId="1" xfId="1" applyNumberFormat="1" applyFont="1" applyBorder="1" applyAlignment="1">
      <alignment horizontal="right" vertical="center" wrapText="1"/>
    </xf>
    <xf numFmtId="3" fontId="6" fillId="0" borderId="1" xfId="2" applyNumberFormat="1" applyFont="1" applyBorder="1" applyAlignment="1">
      <alignment horizontal="right" vertical="center" wrapText="1"/>
    </xf>
    <xf numFmtId="0" fontId="5" fillId="0" borderId="1" xfId="0" applyFont="1" applyBorder="1" applyAlignment="1">
      <alignment vertical="center" wrapText="1"/>
    </xf>
    <xf numFmtId="3" fontId="5" fillId="0" borderId="1" xfId="0" applyNumberFormat="1" applyFont="1" applyBorder="1" applyAlignment="1">
      <alignment horizontal="right" vertical="center" wrapText="1"/>
    </xf>
    <xf numFmtId="3" fontId="5" fillId="0" borderId="1" xfId="1" applyNumberFormat="1" applyFont="1" applyBorder="1" applyAlignment="1">
      <alignment horizontal="right" vertical="center" wrapText="1"/>
    </xf>
    <xf numFmtId="0" fontId="6" fillId="0" borderId="1" xfId="0" applyFont="1" applyFill="1" applyBorder="1" applyAlignment="1">
      <alignment wrapText="1"/>
    </xf>
    <xf numFmtId="164" fontId="5" fillId="0" borderId="1" xfId="1" applyFont="1" applyBorder="1" applyAlignment="1">
      <alignment wrapText="1"/>
    </xf>
    <xf numFmtId="0" fontId="5" fillId="0" borderId="1" xfId="0" applyFont="1" applyBorder="1" applyAlignment="1">
      <alignment vertical="top" wrapText="1"/>
    </xf>
    <xf numFmtId="0" fontId="6" fillId="0" borderId="1" xfId="0" applyFont="1" applyBorder="1" applyAlignment="1">
      <alignment horizontal="right" vertical="top" wrapText="1"/>
    </xf>
    <xf numFmtId="3" fontId="5" fillId="0" borderId="1" xfId="0" applyNumberFormat="1" applyFont="1" applyBorder="1" applyAlignment="1">
      <alignment horizontal="right" vertical="top" wrapText="1"/>
    </xf>
    <xf numFmtId="3" fontId="5" fillId="0" borderId="1" xfId="1" applyNumberFormat="1" applyFont="1" applyBorder="1" applyAlignment="1">
      <alignment horizontal="right" vertical="top" wrapText="1"/>
    </xf>
    <xf numFmtId="0" fontId="6" fillId="0" borderId="1" xfId="0" applyFont="1" applyBorder="1" applyAlignment="1">
      <alignment horizontal="justify" vertical="top" wrapText="1"/>
    </xf>
    <xf numFmtId="0" fontId="5" fillId="0" borderId="1" xfId="0" applyFont="1" applyBorder="1" applyAlignment="1">
      <alignment horizontal="justify" vertical="top" wrapText="1"/>
    </xf>
    <xf numFmtId="0" fontId="11" fillId="0" borderId="1" xfId="0" applyFont="1" applyBorder="1" applyAlignment="1">
      <alignment horizontal="center"/>
    </xf>
    <xf numFmtId="0" fontId="12" fillId="0" borderId="1" xfId="0" applyFont="1" applyBorder="1"/>
    <xf numFmtId="0" fontId="10" fillId="0" borderId="1" xfId="0" applyFont="1" applyBorder="1" applyAlignment="1">
      <alignment vertical="top" wrapText="1"/>
    </xf>
    <xf numFmtId="3" fontId="10" fillId="0" borderId="1" xfId="0" applyNumberFormat="1" applyFont="1" applyBorder="1" applyAlignment="1">
      <alignment horizontal="right" vertical="top" wrapText="1"/>
    </xf>
    <xf numFmtId="3" fontId="10" fillId="0" borderId="1" xfId="1" applyNumberFormat="1" applyFont="1" applyBorder="1" applyAlignment="1">
      <alignment horizontal="right" vertical="top" wrapText="1"/>
    </xf>
    <xf numFmtId="0" fontId="13" fillId="0" borderId="1" xfId="0" applyFont="1" applyBorder="1"/>
    <xf numFmtId="0" fontId="5" fillId="0" borderId="1" xfId="0" applyFont="1" applyBorder="1" applyAlignment="1">
      <alignment horizontal="right" vertical="top" wrapText="1"/>
    </xf>
    <xf numFmtId="0" fontId="4" fillId="0" borderId="1" xfId="0" applyFont="1" applyBorder="1" applyAlignment="1">
      <alignment vertical="center"/>
    </xf>
    <xf numFmtId="0" fontId="14" fillId="0" borderId="1" xfId="0" applyFont="1" applyBorder="1" applyAlignment="1">
      <alignment vertical="center"/>
    </xf>
    <xf numFmtId="0" fontId="14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/>
    </xf>
    <xf numFmtId="0" fontId="0" fillId="0" borderId="1" xfId="0" applyFont="1" applyBorder="1" applyAlignment="1">
      <alignment vertical="center"/>
    </xf>
    <xf numFmtId="0" fontId="9" fillId="0" borderId="1" xfId="0" applyFont="1" applyBorder="1" applyAlignment="1">
      <alignment vertical="center"/>
    </xf>
    <xf numFmtId="0" fontId="27" fillId="0" borderId="1" xfId="0" applyFont="1" applyBorder="1"/>
    <xf numFmtId="1" fontId="10" fillId="0" borderId="1" xfId="0" applyNumberFormat="1" applyFont="1" applyBorder="1" applyAlignment="1">
      <alignment horizontal="right"/>
    </xf>
    <xf numFmtId="3" fontId="6" fillId="0" borderId="1" xfId="2" applyNumberFormat="1" applyFont="1" applyBorder="1"/>
    <xf numFmtId="0" fontId="29" fillId="0" borderId="1" xfId="0" applyFont="1" applyBorder="1" applyAlignment="1">
      <alignment vertical="center"/>
    </xf>
    <xf numFmtId="0" fontId="28" fillId="0" borderId="1" xfId="0" applyFont="1" applyBorder="1" applyAlignment="1">
      <alignment vertical="center"/>
    </xf>
    <xf numFmtId="0" fontId="30" fillId="0" borderId="1" xfId="0" applyFont="1" applyBorder="1" applyAlignment="1">
      <alignment vertical="center"/>
    </xf>
    <xf numFmtId="165" fontId="5" fillId="0" borderId="1" xfId="1" applyNumberFormat="1" applyFont="1" applyBorder="1" applyAlignment="1">
      <alignment horizontal="right"/>
    </xf>
    <xf numFmtId="165" fontId="5" fillId="0" borderId="1" xfId="1" applyNumberFormat="1" applyFont="1" applyBorder="1"/>
    <xf numFmtId="0" fontId="6" fillId="0" borderId="0" xfId="0" applyFont="1" applyBorder="1" applyAlignment="1">
      <alignment vertical="center" wrapText="1"/>
    </xf>
    <xf numFmtId="49" fontId="16" fillId="0" borderId="0" xfId="0" applyNumberFormat="1" applyFont="1" applyAlignment="1">
      <alignment horizontal="right"/>
    </xf>
  </cellXfs>
  <cellStyles count="7">
    <cellStyle name="Comma" xfId="1" builtinId="3"/>
    <cellStyle name="Comma 2" xfId="3"/>
    <cellStyle name="Comma 3" xfId="4"/>
    <cellStyle name="Comma 4" xfId="5"/>
    <cellStyle name="Comma 5" xfId="2"/>
    <cellStyle name="Normal" xfId="0" builtinId="0"/>
    <cellStyle name="Normal 2" xfId="6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3:U667"/>
  <sheetViews>
    <sheetView tabSelected="1" topLeftCell="A527" zoomScale="106" zoomScaleNormal="106" workbookViewId="0">
      <selection activeCell="H537" sqref="H537"/>
    </sheetView>
  </sheetViews>
  <sheetFormatPr defaultRowHeight="15.75"/>
  <cols>
    <col min="1" max="1" width="13.5703125" style="23" customWidth="1"/>
    <col min="2" max="2" width="30.85546875" style="36" customWidth="1"/>
    <col min="3" max="3" width="14.5703125" style="127" customWidth="1"/>
    <col min="4" max="4" width="44.5703125" style="123" customWidth="1"/>
    <col min="5" max="5" width="18.5703125" style="24" customWidth="1"/>
    <col min="6" max="6" width="16" style="25" customWidth="1"/>
    <col min="7" max="7" width="17.28515625" style="24" customWidth="1"/>
    <col min="8" max="9" width="14.7109375" style="26" bestFit="1" customWidth="1"/>
    <col min="10" max="10" width="12.7109375" style="26" bestFit="1" customWidth="1"/>
    <col min="11" max="11" width="9.28515625" style="26" customWidth="1"/>
    <col min="12" max="12" width="14.7109375" style="26" bestFit="1" customWidth="1"/>
    <col min="13" max="17" width="16" style="26" bestFit="1" customWidth="1"/>
    <col min="18" max="16384" width="9.140625" style="26"/>
  </cols>
  <sheetData>
    <row r="3" spans="1:17" ht="21">
      <c r="B3" s="183" t="s">
        <v>628</v>
      </c>
      <c r="C3" s="183"/>
      <c r="D3" s="183"/>
    </row>
    <row r="4" spans="1:17" s="30" customFormat="1" ht="15.75" customHeight="1">
      <c r="A4" s="27"/>
      <c r="B4" s="28"/>
      <c r="C4" s="124"/>
      <c r="E4" s="29"/>
      <c r="F4" s="31"/>
      <c r="G4" s="29"/>
    </row>
    <row r="5" spans="1:17" s="30" customFormat="1">
      <c r="A5" s="139" t="s">
        <v>406</v>
      </c>
      <c r="B5" s="140" t="s">
        <v>405</v>
      </c>
      <c r="C5" s="1" t="s">
        <v>14</v>
      </c>
      <c r="D5" s="33" t="s">
        <v>4</v>
      </c>
      <c r="E5" s="34" t="s">
        <v>12</v>
      </c>
      <c r="F5" s="35" t="s">
        <v>5</v>
      </c>
      <c r="G5" s="34" t="s">
        <v>6</v>
      </c>
    </row>
    <row r="6" spans="1:17" s="30" customFormat="1" ht="17.25" customHeight="1">
      <c r="A6" s="139">
        <v>17026003</v>
      </c>
      <c r="B6" s="38" t="s">
        <v>1</v>
      </c>
      <c r="C6" s="133">
        <v>12023667</v>
      </c>
      <c r="D6" s="6" t="s">
        <v>539</v>
      </c>
      <c r="E6" s="15">
        <v>4278000</v>
      </c>
      <c r="F6" s="16">
        <v>4705800</v>
      </c>
      <c r="G6" s="15">
        <v>5176380</v>
      </c>
    </row>
    <row r="7" spans="1:17" s="30" customFormat="1" ht="15.75" customHeight="1">
      <c r="A7" s="139">
        <v>17026003</v>
      </c>
      <c r="B7" s="38" t="s">
        <v>1</v>
      </c>
      <c r="C7" s="133">
        <v>12021402</v>
      </c>
      <c r="D7" s="6" t="s">
        <v>540</v>
      </c>
      <c r="E7" s="15">
        <v>961200</v>
      </c>
      <c r="F7" s="16">
        <v>1057320</v>
      </c>
      <c r="G7" s="15">
        <v>1163052</v>
      </c>
    </row>
    <row r="8" spans="1:17" s="30" customFormat="1" ht="13.5" customHeight="1">
      <c r="A8" s="139">
        <v>17026003</v>
      </c>
      <c r="B8" s="38" t="s">
        <v>1</v>
      </c>
      <c r="C8" s="133">
        <v>12020498</v>
      </c>
      <c r="D8" s="134" t="s">
        <v>541</v>
      </c>
      <c r="E8" s="15">
        <v>928200</v>
      </c>
      <c r="F8" s="16">
        <v>1021020</v>
      </c>
      <c r="G8" s="15">
        <v>1123122</v>
      </c>
    </row>
    <row r="9" spans="1:17" s="30" customFormat="1" ht="21.75" hidden="1" customHeight="1" thickBot="1">
      <c r="A9" s="139">
        <v>17026003</v>
      </c>
      <c r="B9" s="38" t="s">
        <v>1</v>
      </c>
      <c r="C9" s="133">
        <v>12020476</v>
      </c>
      <c r="D9" s="135" t="s">
        <v>542</v>
      </c>
      <c r="E9" s="15">
        <v>447600</v>
      </c>
      <c r="F9" s="16">
        <v>492360</v>
      </c>
      <c r="G9" s="15">
        <v>541596</v>
      </c>
    </row>
    <row r="10" spans="1:17" s="30" customFormat="1" ht="15" customHeight="1">
      <c r="A10" s="139">
        <v>17026003</v>
      </c>
      <c r="B10" s="38" t="s">
        <v>1</v>
      </c>
      <c r="C10" s="133">
        <v>12020481</v>
      </c>
      <c r="D10" s="6" t="s">
        <v>542</v>
      </c>
      <c r="E10" s="15">
        <v>895200</v>
      </c>
      <c r="F10" s="16">
        <v>984720</v>
      </c>
      <c r="G10" s="15">
        <v>1083192</v>
      </c>
    </row>
    <row r="11" spans="1:17" s="30" customFormat="1" ht="15.75" customHeight="1">
      <c r="A11" s="139">
        <v>17026003</v>
      </c>
      <c r="B11" s="38" t="s">
        <v>1</v>
      </c>
      <c r="C11" s="133">
        <v>12020452</v>
      </c>
      <c r="D11" s="6" t="s">
        <v>457</v>
      </c>
      <c r="E11" s="15">
        <v>1119000</v>
      </c>
      <c r="F11" s="16">
        <v>1230900</v>
      </c>
      <c r="G11" s="15">
        <v>1353990</v>
      </c>
    </row>
    <row r="12" spans="1:17" s="30" customFormat="1">
      <c r="A12" s="139">
        <v>17026003</v>
      </c>
      <c r="B12" s="38" t="s">
        <v>1</v>
      </c>
      <c r="C12" s="133">
        <v>12020603</v>
      </c>
      <c r="D12" s="6" t="s">
        <v>543</v>
      </c>
      <c r="E12" s="15">
        <v>239200</v>
      </c>
      <c r="F12" s="16">
        <v>263120</v>
      </c>
      <c r="G12" s="15">
        <v>289432</v>
      </c>
    </row>
    <row r="13" spans="1:17" s="30" customFormat="1">
      <c r="A13" s="139">
        <v>17026003</v>
      </c>
      <c r="B13" s="38" t="s">
        <v>1</v>
      </c>
      <c r="C13" s="133">
        <v>12021369</v>
      </c>
      <c r="D13" s="6" t="s">
        <v>454</v>
      </c>
      <c r="E13" s="15">
        <v>895200</v>
      </c>
      <c r="F13" s="16">
        <v>984720</v>
      </c>
      <c r="G13" s="15">
        <v>1083192</v>
      </c>
    </row>
    <row r="14" spans="1:17" s="30" customFormat="1">
      <c r="A14" s="139">
        <v>17026003</v>
      </c>
      <c r="B14" s="38" t="s">
        <v>1</v>
      </c>
      <c r="C14" s="133">
        <v>12020463</v>
      </c>
      <c r="D14" s="134" t="s">
        <v>544</v>
      </c>
      <c r="E14" s="15">
        <v>4620000</v>
      </c>
      <c r="F14" s="16">
        <v>5082000</v>
      </c>
      <c r="G14" s="15">
        <v>5590200</v>
      </c>
    </row>
    <row r="15" spans="1:17">
      <c r="A15" s="139">
        <v>17026003</v>
      </c>
      <c r="B15" s="38" t="s">
        <v>1</v>
      </c>
      <c r="C15" s="133">
        <v>12022135</v>
      </c>
      <c r="D15" s="134" t="s">
        <v>545</v>
      </c>
      <c r="E15" s="15">
        <v>895200</v>
      </c>
      <c r="F15" s="16">
        <v>984720</v>
      </c>
      <c r="G15" s="15">
        <v>1083192</v>
      </c>
    </row>
    <row r="16" spans="1:17">
      <c r="A16" s="139">
        <v>17026003</v>
      </c>
      <c r="B16" s="38" t="s">
        <v>1</v>
      </c>
      <c r="C16" s="133">
        <v>12040058</v>
      </c>
      <c r="D16" s="134" t="s">
        <v>168</v>
      </c>
      <c r="E16" s="15">
        <v>223800</v>
      </c>
      <c r="F16" s="16">
        <v>246180</v>
      </c>
      <c r="G16" s="15">
        <v>270798</v>
      </c>
      <c r="H16" s="36"/>
      <c r="I16" s="36"/>
      <c r="J16" s="36"/>
      <c r="K16" s="36"/>
      <c r="L16" s="36"/>
      <c r="M16" s="36"/>
      <c r="N16" s="36"/>
      <c r="O16" s="36"/>
      <c r="P16" s="36"/>
      <c r="Q16" s="36"/>
    </row>
    <row r="17" spans="1:17" ht="16.5" customHeight="1">
      <c r="A17" s="139"/>
      <c r="B17" s="38"/>
      <c r="C17" s="37"/>
      <c r="D17" s="38" t="s">
        <v>0</v>
      </c>
      <c r="E17" s="39">
        <f>SUM(E6:E16)</f>
        <v>15502600</v>
      </c>
      <c r="F17" s="40">
        <f>SUM(F6:F16)</f>
        <v>17052860</v>
      </c>
      <c r="G17" s="39">
        <f>SUM(G6:G16)</f>
        <v>18758146</v>
      </c>
      <c r="H17" s="36"/>
      <c r="I17" s="36"/>
      <c r="J17" s="36"/>
      <c r="K17" s="36"/>
      <c r="L17" s="36"/>
      <c r="M17" s="36"/>
      <c r="N17" s="36"/>
      <c r="O17" s="36"/>
      <c r="P17" s="36"/>
      <c r="Q17" s="36"/>
    </row>
    <row r="18" spans="1:17">
      <c r="A18" s="141">
        <v>17026006</v>
      </c>
      <c r="B18" s="38" t="s">
        <v>3</v>
      </c>
      <c r="C18" s="37">
        <v>12020452</v>
      </c>
      <c r="D18" s="135" t="s">
        <v>418</v>
      </c>
      <c r="E18" s="14">
        <v>1248750</v>
      </c>
      <c r="F18" s="14">
        <v>1273720</v>
      </c>
      <c r="G18" s="14">
        <v>1275950</v>
      </c>
    </row>
    <row r="19" spans="1:17">
      <c r="A19" s="141">
        <v>17026006</v>
      </c>
      <c r="B19" s="38" t="s">
        <v>3</v>
      </c>
      <c r="C19" s="37">
        <v>12020463</v>
      </c>
      <c r="D19" s="135" t="s">
        <v>114</v>
      </c>
      <c r="E19" s="14">
        <v>34965000</v>
      </c>
      <c r="F19" s="14">
        <v>35655120</v>
      </c>
      <c r="G19" s="14">
        <v>35718120</v>
      </c>
    </row>
    <row r="20" spans="1:17">
      <c r="A20" s="141">
        <v>17026006</v>
      </c>
      <c r="B20" s="38" t="s">
        <v>3</v>
      </c>
      <c r="C20" s="37">
        <v>12020498</v>
      </c>
      <c r="D20" s="135" t="s">
        <v>115</v>
      </c>
      <c r="E20" s="14">
        <v>1498500</v>
      </c>
      <c r="F20" s="14">
        <v>1528470</v>
      </c>
      <c r="G20" s="14">
        <v>1531170</v>
      </c>
    </row>
    <row r="21" spans="1:17">
      <c r="A21" s="141">
        <v>17026006</v>
      </c>
      <c r="B21" s="38" t="s">
        <v>3</v>
      </c>
      <c r="C21" s="37">
        <v>12021402</v>
      </c>
      <c r="D21" s="135" t="s">
        <v>117</v>
      </c>
      <c r="E21" s="14">
        <v>1498500</v>
      </c>
      <c r="F21" s="14">
        <v>1528470</v>
      </c>
      <c r="G21" s="14">
        <v>1531170</v>
      </c>
    </row>
    <row r="22" spans="1:17">
      <c r="A22" s="141">
        <v>17026006</v>
      </c>
      <c r="B22" s="38" t="s">
        <v>3</v>
      </c>
      <c r="C22" s="37">
        <v>12020481</v>
      </c>
      <c r="D22" s="135" t="s">
        <v>419</v>
      </c>
      <c r="E22" s="14">
        <v>114000</v>
      </c>
      <c r="F22" s="14">
        <v>116280</v>
      </c>
      <c r="G22" s="14">
        <v>116880</v>
      </c>
    </row>
    <row r="23" spans="1:17">
      <c r="A23" s="141">
        <v>17026006</v>
      </c>
      <c r="B23" s="38" t="s">
        <v>3</v>
      </c>
      <c r="C23" s="37">
        <v>12020476</v>
      </c>
      <c r="D23" s="135" t="s">
        <v>420</v>
      </c>
      <c r="E23" s="14">
        <v>499500</v>
      </c>
      <c r="F23" s="14">
        <v>509490</v>
      </c>
      <c r="G23" s="14">
        <v>510390</v>
      </c>
    </row>
    <row r="24" spans="1:17">
      <c r="A24" s="141">
        <v>17026006</v>
      </c>
      <c r="B24" s="38" t="s">
        <v>3</v>
      </c>
      <c r="C24" s="37">
        <v>12020603</v>
      </c>
      <c r="D24" s="135" t="s">
        <v>421</v>
      </c>
      <c r="E24" s="14">
        <v>114000</v>
      </c>
      <c r="F24" s="14">
        <v>116280</v>
      </c>
      <c r="G24" s="14">
        <v>116880</v>
      </c>
      <c r="H24" s="36"/>
      <c r="I24" s="36"/>
      <c r="J24" s="36"/>
      <c r="K24" s="36"/>
      <c r="L24" s="36"/>
      <c r="M24" s="36"/>
      <c r="N24" s="36"/>
    </row>
    <row r="25" spans="1:17">
      <c r="A25" s="141">
        <v>17026006</v>
      </c>
      <c r="B25" s="38" t="s">
        <v>3</v>
      </c>
      <c r="C25" s="37">
        <v>12021369</v>
      </c>
      <c r="D25" s="135" t="s">
        <v>422</v>
      </c>
      <c r="E25" s="14">
        <v>1748250</v>
      </c>
      <c r="F25" s="14">
        <v>1783215</v>
      </c>
      <c r="G25" s="14">
        <v>1786365</v>
      </c>
    </row>
    <row r="26" spans="1:17">
      <c r="A26" s="141">
        <v>17026006</v>
      </c>
      <c r="B26" s="38" t="s">
        <v>3</v>
      </c>
      <c r="C26" s="37">
        <v>12023667</v>
      </c>
      <c r="D26" s="135" t="s">
        <v>111</v>
      </c>
      <c r="E26" s="14">
        <v>3496500</v>
      </c>
      <c r="F26" s="14">
        <v>3566430</v>
      </c>
      <c r="G26" s="14">
        <v>3572730</v>
      </c>
    </row>
    <row r="27" spans="1:17">
      <c r="A27" s="141">
        <v>17026006</v>
      </c>
      <c r="B27" s="38" t="s">
        <v>3</v>
      </c>
      <c r="C27" s="37">
        <v>12027497</v>
      </c>
      <c r="D27" s="135" t="s">
        <v>168</v>
      </c>
      <c r="E27" s="14" t="s">
        <v>2</v>
      </c>
      <c r="F27" s="14" t="s">
        <v>2</v>
      </c>
      <c r="G27" s="14" t="s">
        <v>2</v>
      </c>
    </row>
    <row r="28" spans="1:17">
      <c r="A28" s="141">
        <v>17026006</v>
      </c>
      <c r="B28" s="38" t="s">
        <v>3</v>
      </c>
      <c r="C28" s="37">
        <v>12022135</v>
      </c>
      <c r="D28" s="135" t="s">
        <v>423</v>
      </c>
      <c r="E28" s="14">
        <v>999000</v>
      </c>
      <c r="F28" s="14">
        <v>1018980</v>
      </c>
      <c r="G28" s="14">
        <v>1020780</v>
      </c>
    </row>
    <row r="29" spans="1:17">
      <c r="A29" s="141">
        <v>17026006</v>
      </c>
      <c r="B29" s="38" t="s">
        <v>3</v>
      </c>
      <c r="C29" s="37"/>
      <c r="D29" s="38" t="s">
        <v>0</v>
      </c>
      <c r="E29" s="40">
        <f>SUM(E18:E28)</f>
        <v>46182000</v>
      </c>
      <c r="F29" s="40">
        <f>SUM(F18:F28)</f>
        <v>47096455</v>
      </c>
      <c r="G29" s="40">
        <f>SUM(G18:G28)</f>
        <v>47180435</v>
      </c>
    </row>
    <row r="30" spans="1:17">
      <c r="A30" s="141">
        <v>47001001</v>
      </c>
      <c r="B30" s="38" t="s">
        <v>11</v>
      </c>
      <c r="C30" s="1" t="s">
        <v>7</v>
      </c>
      <c r="D30" s="135" t="s">
        <v>546</v>
      </c>
      <c r="E30" s="14" t="s">
        <v>8</v>
      </c>
      <c r="F30" s="14" t="s">
        <v>9</v>
      </c>
      <c r="G30" s="14" t="s">
        <v>10</v>
      </c>
    </row>
    <row r="31" spans="1:17">
      <c r="A31" s="141">
        <v>47001001</v>
      </c>
      <c r="B31" s="38" t="s">
        <v>11</v>
      </c>
      <c r="C31" s="1"/>
      <c r="D31" s="43" t="s">
        <v>0</v>
      </c>
      <c r="E31" s="40" t="s">
        <v>8</v>
      </c>
      <c r="F31" s="40" t="s">
        <v>9</v>
      </c>
      <c r="G31" s="40" t="s">
        <v>10</v>
      </c>
    </row>
    <row r="32" spans="1:17">
      <c r="A32" s="141">
        <v>17026002</v>
      </c>
      <c r="B32" s="38" t="s">
        <v>13</v>
      </c>
      <c r="C32" s="37">
        <v>12020469</v>
      </c>
      <c r="D32" s="135" t="s">
        <v>534</v>
      </c>
      <c r="E32" s="14">
        <v>35658000</v>
      </c>
      <c r="F32" s="14">
        <v>43659000</v>
      </c>
      <c r="G32" s="14">
        <v>44100000</v>
      </c>
    </row>
    <row r="33" spans="1:9">
      <c r="A33" s="141">
        <v>17026002</v>
      </c>
      <c r="B33" s="38" t="s">
        <v>13</v>
      </c>
      <c r="C33" s="37">
        <v>12020478</v>
      </c>
      <c r="D33" s="135" t="s">
        <v>535</v>
      </c>
      <c r="E33" s="14">
        <v>509400</v>
      </c>
      <c r="F33" s="14">
        <v>623700</v>
      </c>
      <c r="G33" s="14">
        <v>630000</v>
      </c>
    </row>
    <row r="34" spans="1:9">
      <c r="A34" s="141">
        <v>17026002</v>
      </c>
      <c r="B34" s="38" t="s">
        <v>13</v>
      </c>
      <c r="C34" s="37">
        <v>12020484</v>
      </c>
      <c r="D34" s="135" t="s">
        <v>536</v>
      </c>
      <c r="E34" s="14">
        <v>339600</v>
      </c>
      <c r="F34" s="14">
        <v>415800</v>
      </c>
      <c r="G34" s="14">
        <v>420000</v>
      </c>
    </row>
    <row r="35" spans="1:9">
      <c r="A35" s="141">
        <v>17026002</v>
      </c>
      <c r="B35" s="38" t="s">
        <v>13</v>
      </c>
      <c r="C35" s="37">
        <v>12020508</v>
      </c>
      <c r="D35" s="135" t="s">
        <v>60</v>
      </c>
      <c r="E35" s="14">
        <v>1273500</v>
      </c>
      <c r="F35" s="14">
        <v>1559250</v>
      </c>
      <c r="G35" s="14">
        <v>1575000</v>
      </c>
    </row>
    <row r="36" spans="1:9">
      <c r="A36" s="141">
        <v>17026002</v>
      </c>
      <c r="B36" s="38" t="s">
        <v>13</v>
      </c>
      <c r="C36" s="37">
        <v>12020517</v>
      </c>
      <c r="D36" s="135" t="s">
        <v>39</v>
      </c>
      <c r="E36" s="14">
        <v>1528200</v>
      </c>
      <c r="F36" s="14">
        <v>1871100</v>
      </c>
      <c r="G36" s="14">
        <v>1890000</v>
      </c>
    </row>
    <row r="37" spans="1:9">
      <c r="A37" s="141">
        <v>17026002</v>
      </c>
      <c r="B37" s="38" t="s">
        <v>13</v>
      </c>
      <c r="C37" s="37">
        <v>12020521</v>
      </c>
      <c r="D37" s="135" t="s">
        <v>537</v>
      </c>
      <c r="E37" s="14">
        <v>339600</v>
      </c>
      <c r="F37" s="14">
        <v>415800</v>
      </c>
      <c r="G37" s="14">
        <v>420000</v>
      </c>
    </row>
    <row r="38" spans="1:9">
      <c r="A38" s="141">
        <v>17026002</v>
      </c>
      <c r="B38" s="38" t="s">
        <v>13</v>
      </c>
      <c r="C38" s="37">
        <v>12020480</v>
      </c>
      <c r="D38" s="135" t="s">
        <v>98</v>
      </c>
      <c r="E38" s="14">
        <v>1018800</v>
      </c>
      <c r="F38" s="14">
        <v>1247400</v>
      </c>
      <c r="G38" s="14">
        <v>1260000</v>
      </c>
      <c r="H38" s="44"/>
    </row>
    <row r="39" spans="1:9">
      <c r="A39" s="141">
        <v>17026002</v>
      </c>
      <c r="B39" s="38" t="s">
        <v>13</v>
      </c>
      <c r="C39" s="37">
        <v>12020541</v>
      </c>
      <c r="D39" s="135" t="s">
        <v>43</v>
      </c>
      <c r="E39" s="14">
        <v>3565800</v>
      </c>
      <c r="F39" s="14">
        <v>4365900</v>
      </c>
      <c r="G39" s="14">
        <v>4410000</v>
      </c>
      <c r="H39" s="36"/>
      <c r="I39" s="36"/>
    </row>
    <row r="40" spans="1:9">
      <c r="A40" s="141">
        <v>17026002</v>
      </c>
      <c r="B40" s="38" t="s">
        <v>13</v>
      </c>
      <c r="C40" s="37">
        <v>12020545</v>
      </c>
      <c r="D40" s="135" t="s">
        <v>97</v>
      </c>
      <c r="E40" s="14">
        <v>1528200</v>
      </c>
      <c r="F40" s="14">
        <v>1871100</v>
      </c>
      <c r="G40" s="14">
        <v>1890000</v>
      </c>
      <c r="H40" s="36"/>
      <c r="I40" s="36"/>
    </row>
    <row r="41" spans="1:9">
      <c r="A41" s="141">
        <v>17026002</v>
      </c>
      <c r="B41" s="38" t="s">
        <v>13</v>
      </c>
      <c r="C41" s="37">
        <v>12020593</v>
      </c>
      <c r="D41" s="135" t="s">
        <v>57</v>
      </c>
      <c r="E41" s="14">
        <v>1782900</v>
      </c>
      <c r="F41" s="14">
        <v>2182950</v>
      </c>
      <c r="G41" s="14">
        <v>2205000</v>
      </c>
      <c r="H41" s="45"/>
      <c r="I41" s="36"/>
    </row>
    <row r="42" spans="1:9">
      <c r="A42" s="141">
        <v>17026002</v>
      </c>
      <c r="B42" s="38" t="s">
        <v>13</v>
      </c>
      <c r="C42" s="37">
        <v>12020614</v>
      </c>
      <c r="D42" s="135" t="s">
        <v>538</v>
      </c>
      <c r="E42" s="14">
        <v>254700</v>
      </c>
      <c r="F42" s="14">
        <v>311850</v>
      </c>
      <c r="G42" s="14">
        <v>315000</v>
      </c>
    </row>
    <row r="43" spans="1:9">
      <c r="A43" s="141">
        <v>17026002</v>
      </c>
      <c r="B43" s="38" t="s">
        <v>13</v>
      </c>
      <c r="C43" s="37"/>
      <c r="D43" s="105" t="s">
        <v>0</v>
      </c>
      <c r="E43" s="40">
        <f>SUM(E32:E42)</f>
        <v>47798700</v>
      </c>
      <c r="F43" s="40">
        <f>SUM(F32:F42)</f>
        <v>58523850</v>
      </c>
      <c r="G43" s="40">
        <f>SUM(G32:G42)</f>
        <v>59115000</v>
      </c>
    </row>
    <row r="44" spans="1:9">
      <c r="A44" s="141">
        <v>64001001</v>
      </c>
      <c r="B44" s="38" t="s">
        <v>19</v>
      </c>
      <c r="C44" s="46">
        <v>12040274</v>
      </c>
      <c r="D44" s="42" t="s">
        <v>15</v>
      </c>
      <c r="E44" s="14">
        <v>350000</v>
      </c>
      <c r="F44" s="14">
        <v>400000</v>
      </c>
      <c r="G44" s="14">
        <v>450000</v>
      </c>
    </row>
    <row r="45" spans="1:9">
      <c r="A45" s="141"/>
      <c r="B45" s="38" t="s">
        <v>19</v>
      </c>
      <c r="C45" s="46">
        <v>12040640</v>
      </c>
      <c r="D45" s="42" t="s">
        <v>16</v>
      </c>
      <c r="E45" s="14">
        <v>2100000</v>
      </c>
      <c r="F45" s="14">
        <v>2200000</v>
      </c>
      <c r="G45" s="14">
        <v>2300000</v>
      </c>
    </row>
    <row r="46" spans="1:9">
      <c r="A46" s="141"/>
      <c r="B46" s="38" t="s">
        <v>19</v>
      </c>
      <c r="C46" s="46">
        <v>12060031</v>
      </c>
      <c r="D46" s="42" t="s">
        <v>17</v>
      </c>
      <c r="E46" s="14">
        <v>80000</v>
      </c>
      <c r="F46" s="14">
        <v>90000</v>
      </c>
      <c r="G46" s="14">
        <v>100000</v>
      </c>
    </row>
    <row r="47" spans="1:9">
      <c r="A47" s="141"/>
      <c r="B47" s="38" t="s">
        <v>19</v>
      </c>
      <c r="C47" s="46">
        <v>12080003</v>
      </c>
      <c r="D47" s="42" t="s">
        <v>18</v>
      </c>
      <c r="E47" s="14">
        <v>2701000</v>
      </c>
      <c r="F47" s="14">
        <v>2701000</v>
      </c>
      <c r="G47" s="14">
        <v>2800000</v>
      </c>
    </row>
    <row r="48" spans="1:9">
      <c r="A48" s="141"/>
      <c r="B48" s="41"/>
      <c r="C48" s="142"/>
      <c r="D48" s="143" t="s">
        <v>0</v>
      </c>
      <c r="E48" s="40">
        <f>SUM(E44:E47)</f>
        <v>5231000</v>
      </c>
      <c r="F48" s="40">
        <f>SUM(F44:F47)</f>
        <v>5391000</v>
      </c>
      <c r="G48" s="40">
        <f>SUM(G44:G47)</f>
        <v>5650000</v>
      </c>
    </row>
    <row r="49" spans="1:7">
      <c r="A49" s="141">
        <v>17028008</v>
      </c>
      <c r="B49" s="38" t="s">
        <v>20</v>
      </c>
      <c r="C49" s="46">
        <v>12040641</v>
      </c>
      <c r="D49" s="135" t="s">
        <v>418</v>
      </c>
      <c r="E49" s="14">
        <v>315000</v>
      </c>
      <c r="F49" s="14">
        <v>364500</v>
      </c>
      <c r="G49" s="14">
        <v>381150</v>
      </c>
    </row>
    <row r="50" spans="1:7">
      <c r="A50" s="141"/>
      <c r="B50" s="38" t="s">
        <v>20</v>
      </c>
      <c r="C50" s="46">
        <v>12040532</v>
      </c>
      <c r="D50" s="135" t="s">
        <v>114</v>
      </c>
      <c r="E50" s="14">
        <v>8820000</v>
      </c>
      <c r="F50" s="14">
        <v>9702000</v>
      </c>
      <c r="G50" s="14">
        <v>10672200</v>
      </c>
    </row>
    <row r="51" spans="1:7">
      <c r="A51" s="141"/>
      <c r="B51" s="38" t="s">
        <v>20</v>
      </c>
      <c r="C51" s="46">
        <v>12040570</v>
      </c>
      <c r="D51" s="135" t="s">
        <v>115</v>
      </c>
      <c r="E51" s="14">
        <v>378000</v>
      </c>
      <c r="F51" s="14">
        <v>415800</v>
      </c>
      <c r="G51" s="14">
        <v>457380</v>
      </c>
    </row>
    <row r="52" spans="1:7">
      <c r="A52" s="141"/>
      <c r="B52" s="38" t="s">
        <v>20</v>
      </c>
      <c r="C52" s="46">
        <v>12040040</v>
      </c>
      <c r="D52" s="135" t="s">
        <v>117</v>
      </c>
      <c r="E52" s="14">
        <v>378000</v>
      </c>
      <c r="F52" s="14">
        <v>415800</v>
      </c>
      <c r="G52" s="14">
        <v>457380</v>
      </c>
    </row>
    <row r="53" spans="1:7">
      <c r="A53" s="141"/>
      <c r="B53" s="38" t="s">
        <v>20</v>
      </c>
      <c r="C53" s="46">
        <v>12040604</v>
      </c>
      <c r="D53" s="135" t="s">
        <v>585</v>
      </c>
      <c r="E53" s="14">
        <v>26000</v>
      </c>
      <c r="F53" s="14">
        <v>28600</v>
      </c>
      <c r="G53" s="14">
        <v>31460</v>
      </c>
    </row>
    <row r="54" spans="1:7">
      <c r="A54" s="141"/>
      <c r="B54" s="38" t="s">
        <v>20</v>
      </c>
      <c r="C54" s="46">
        <v>12040621</v>
      </c>
      <c r="D54" s="135" t="s">
        <v>586</v>
      </c>
      <c r="E54" s="14">
        <v>126000</v>
      </c>
      <c r="F54" s="14">
        <v>138600</v>
      </c>
      <c r="G54" s="14">
        <v>152460</v>
      </c>
    </row>
    <row r="55" spans="1:7">
      <c r="A55" s="141"/>
      <c r="B55" s="38" t="s">
        <v>20</v>
      </c>
      <c r="C55" s="46">
        <v>12040619</v>
      </c>
      <c r="D55" s="135" t="s">
        <v>587</v>
      </c>
      <c r="E55" s="14">
        <v>26000</v>
      </c>
      <c r="F55" s="14">
        <v>28600</v>
      </c>
      <c r="G55" s="14">
        <v>31460</v>
      </c>
    </row>
    <row r="56" spans="1:7">
      <c r="A56" s="141"/>
      <c r="B56" s="38" t="s">
        <v>20</v>
      </c>
      <c r="C56" s="46">
        <v>12040637</v>
      </c>
      <c r="D56" s="135" t="s">
        <v>588</v>
      </c>
      <c r="E56" s="14">
        <v>441000</v>
      </c>
      <c r="F56" s="14">
        <v>485100</v>
      </c>
      <c r="G56" s="14">
        <v>533610</v>
      </c>
    </row>
    <row r="57" spans="1:7">
      <c r="A57" s="141"/>
      <c r="B57" s="38" t="s">
        <v>20</v>
      </c>
      <c r="C57" s="46">
        <v>12040169</v>
      </c>
      <c r="D57" s="135" t="s">
        <v>423</v>
      </c>
      <c r="E57" s="14">
        <v>252000</v>
      </c>
      <c r="F57" s="14">
        <v>277200</v>
      </c>
      <c r="G57" s="14">
        <v>304920</v>
      </c>
    </row>
    <row r="58" spans="1:7">
      <c r="A58" s="141"/>
      <c r="B58" s="38" t="s">
        <v>20</v>
      </c>
      <c r="C58" s="46">
        <v>12040632</v>
      </c>
      <c r="D58" s="135" t="s">
        <v>589</v>
      </c>
      <c r="E58" s="14">
        <v>882000</v>
      </c>
      <c r="F58" s="14">
        <v>970200</v>
      </c>
      <c r="G58" s="14">
        <v>1067220</v>
      </c>
    </row>
    <row r="59" spans="1:7">
      <c r="A59" s="141"/>
      <c r="B59" s="38" t="s">
        <v>20</v>
      </c>
      <c r="C59" s="10">
        <v>12040637</v>
      </c>
      <c r="D59" s="135" t="s">
        <v>590</v>
      </c>
      <c r="E59" s="14">
        <v>63000</v>
      </c>
      <c r="F59" s="14">
        <v>69300</v>
      </c>
      <c r="G59" s="14">
        <v>76230</v>
      </c>
    </row>
    <row r="60" spans="1:7">
      <c r="A60" s="141"/>
      <c r="B60" s="41"/>
      <c r="C60" s="37"/>
      <c r="D60" s="38" t="s">
        <v>0</v>
      </c>
      <c r="E60" s="40">
        <f>SUM(E49:E59)</f>
        <v>11707000</v>
      </c>
      <c r="F60" s="40">
        <f>SUM(F49:F59)</f>
        <v>12895700</v>
      </c>
      <c r="G60" s="40">
        <f>SUM(G49:G59)</f>
        <v>14165470</v>
      </c>
    </row>
    <row r="61" spans="1:7">
      <c r="A61" s="141">
        <v>26052001</v>
      </c>
      <c r="B61" s="38" t="s">
        <v>28</v>
      </c>
      <c r="C61" s="46" t="s">
        <v>21</v>
      </c>
      <c r="D61" s="42" t="s">
        <v>22</v>
      </c>
      <c r="E61" s="14" t="s">
        <v>23</v>
      </c>
      <c r="F61" s="14">
        <v>2385000</v>
      </c>
      <c r="G61" s="14">
        <v>2485000</v>
      </c>
    </row>
    <row r="62" spans="1:7">
      <c r="A62" s="141"/>
      <c r="B62" s="38" t="s">
        <v>28</v>
      </c>
      <c r="C62" s="37">
        <v>11010001</v>
      </c>
      <c r="D62" s="41" t="s">
        <v>24</v>
      </c>
      <c r="E62" s="14" t="s">
        <v>25</v>
      </c>
      <c r="F62" s="14">
        <v>700000</v>
      </c>
      <c r="G62" s="14">
        <v>750000</v>
      </c>
    </row>
    <row r="63" spans="1:7">
      <c r="A63" s="141"/>
      <c r="B63" s="38" t="s">
        <v>28</v>
      </c>
      <c r="C63" s="37">
        <v>12050001</v>
      </c>
      <c r="D63" s="41" t="s">
        <v>26</v>
      </c>
      <c r="E63" s="14" t="s">
        <v>27</v>
      </c>
      <c r="F63" s="14">
        <v>3415000</v>
      </c>
      <c r="G63" s="14">
        <v>3615000</v>
      </c>
    </row>
    <row r="64" spans="1:7">
      <c r="A64" s="141"/>
      <c r="B64" s="41"/>
      <c r="C64" s="37"/>
      <c r="D64" s="38" t="s">
        <v>0</v>
      </c>
      <c r="E64" s="40">
        <v>6200000</v>
      </c>
      <c r="F64" s="40">
        <v>6500000</v>
      </c>
      <c r="G64" s="40">
        <v>6850000</v>
      </c>
    </row>
    <row r="65" spans="1:7">
      <c r="A65" s="141">
        <v>34055001</v>
      </c>
      <c r="B65" s="38" t="s">
        <v>33</v>
      </c>
      <c r="C65" s="46" t="s">
        <v>29</v>
      </c>
      <c r="D65" s="144" t="s">
        <v>513</v>
      </c>
      <c r="E65" s="13">
        <v>216708000</v>
      </c>
      <c r="F65" s="14">
        <v>2238378800</v>
      </c>
      <c r="G65" s="14">
        <v>262216680</v>
      </c>
    </row>
    <row r="66" spans="1:7">
      <c r="A66" s="141"/>
      <c r="B66" s="38" t="s">
        <v>33</v>
      </c>
      <c r="C66" s="46" t="s">
        <v>29</v>
      </c>
      <c r="D66" s="145" t="s">
        <v>514</v>
      </c>
      <c r="E66" s="13">
        <v>500000</v>
      </c>
      <c r="F66" s="14">
        <v>550000</v>
      </c>
      <c r="G66" s="14">
        <v>605000</v>
      </c>
    </row>
    <row r="67" spans="1:7">
      <c r="A67" s="141"/>
      <c r="B67" s="38" t="s">
        <v>33</v>
      </c>
      <c r="C67" s="46" t="s">
        <v>30</v>
      </c>
      <c r="D67" s="145" t="s">
        <v>515</v>
      </c>
      <c r="E67" s="14">
        <v>7000000</v>
      </c>
      <c r="F67" s="14">
        <v>7700000</v>
      </c>
      <c r="G67" s="14">
        <v>8470000</v>
      </c>
    </row>
    <row r="68" spans="1:7">
      <c r="A68" s="141"/>
      <c r="B68" s="38" t="s">
        <v>33</v>
      </c>
      <c r="C68" s="46" t="s">
        <v>31</v>
      </c>
      <c r="D68" s="144" t="s">
        <v>516</v>
      </c>
      <c r="E68" s="13">
        <v>15000000</v>
      </c>
      <c r="F68" s="14">
        <v>16500000</v>
      </c>
      <c r="G68" s="14">
        <v>18150000</v>
      </c>
    </row>
    <row r="69" spans="1:7">
      <c r="A69" s="141"/>
      <c r="B69" s="38" t="s">
        <v>33</v>
      </c>
      <c r="C69" s="46" t="s">
        <v>32</v>
      </c>
      <c r="D69" s="145" t="s">
        <v>517</v>
      </c>
      <c r="E69" s="14">
        <v>992000</v>
      </c>
      <c r="F69" s="14">
        <v>1091200</v>
      </c>
      <c r="G69" s="14">
        <v>1200320</v>
      </c>
    </row>
    <row r="70" spans="1:7">
      <c r="A70" s="141"/>
      <c r="B70" s="38" t="s">
        <v>33</v>
      </c>
      <c r="C70" s="146">
        <v>12080013</v>
      </c>
      <c r="D70" s="145" t="s">
        <v>494</v>
      </c>
      <c r="E70" s="14">
        <v>1800000</v>
      </c>
      <c r="F70" s="14">
        <v>1980000</v>
      </c>
      <c r="G70" s="14">
        <v>2178000</v>
      </c>
    </row>
    <row r="71" spans="1:7">
      <c r="A71" s="141"/>
      <c r="B71" s="41"/>
      <c r="C71" s="3"/>
      <c r="D71" s="47" t="s">
        <v>0</v>
      </c>
      <c r="E71" s="48">
        <f>SUM(E65:E70)</f>
        <v>242000000</v>
      </c>
      <c r="F71" s="49">
        <f>SUM(F65:F70)</f>
        <v>2266200000</v>
      </c>
      <c r="G71" s="48">
        <f>SUM(G65:G70)</f>
        <v>292820000</v>
      </c>
    </row>
    <row r="72" spans="1:7">
      <c r="A72" s="141">
        <v>17055011</v>
      </c>
      <c r="B72" s="38" t="s">
        <v>48</v>
      </c>
      <c r="C72" s="46">
        <v>12040040</v>
      </c>
      <c r="D72" s="42" t="s">
        <v>34</v>
      </c>
      <c r="E72" s="14">
        <v>1080000</v>
      </c>
      <c r="F72" s="14">
        <v>1134000</v>
      </c>
      <c r="G72" s="13">
        <v>1139670</v>
      </c>
    </row>
    <row r="73" spans="1:7">
      <c r="A73" s="141"/>
      <c r="B73" s="38" t="s">
        <v>48</v>
      </c>
      <c r="C73" s="46">
        <v>12040041</v>
      </c>
      <c r="D73" s="42" t="s">
        <v>35</v>
      </c>
      <c r="E73" s="14">
        <v>1080000</v>
      </c>
      <c r="F73" s="14">
        <v>1134000</v>
      </c>
      <c r="G73" s="13">
        <v>1139670</v>
      </c>
    </row>
    <row r="74" spans="1:7">
      <c r="A74" s="141"/>
      <c r="B74" s="38" t="s">
        <v>48</v>
      </c>
      <c r="C74" s="46">
        <v>12040169</v>
      </c>
      <c r="D74" s="42" t="s">
        <v>36</v>
      </c>
      <c r="E74" s="14">
        <v>720000</v>
      </c>
      <c r="F74" s="14">
        <v>756000</v>
      </c>
      <c r="G74" s="13">
        <v>759780</v>
      </c>
    </row>
    <row r="75" spans="1:7">
      <c r="A75" s="141"/>
      <c r="B75" s="38" t="s">
        <v>48</v>
      </c>
      <c r="C75" s="46">
        <v>12040532</v>
      </c>
      <c r="D75" s="42" t="s">
        <v>37</v>
      </c>
      <c r="E75" s="14">
        <v>12275000</v>
      </c>
      <c r="F75" s="14">
        <v>13230000</v>
      </c>
      <c r="G75" s="13">
        <v>13296150</v>
      </c>
    </row>
    <row r="76" spans="1:7">
      <c r="A76" s="141"/>
      <c r="B76" s="38" t="s">
        <v>48</v>
      </c>
      <c r="C76" s="46">
        <v>12040569</v>
      </c>
      <c r="D76" s="42" t="s">
        <v>38</v>
      </c>
      <c r="E76" s="14">
        <v>720000</v>
      </c>
      <c r="F76" s="14">
        <v>756000</v>
      </c>
      <c r="G76" s="13">
        <v>759780</v>
      </c>
    </row>
    <row r="77" spans="1:7">
      <c r="A77" s="141"/>
      <c r="B77" s="38" t="s">
        <v>48</v>
      </c>
      <c r="C77" s="46">
        <v>12040570</v>
      </c>
      <c r="D77" s="42" t="s">
        <v>39</v>
      </c>
      <c r="E77" s="14">
        <v>720000</v>
      </c>
      <c r="F77" s="14">
        <v>756000</v>
      </c>
      <c r="G77" s="13">
        <v>759780</v>
      </c>
    </row>
    <row r="78" spans="1:7">
      <c r="A78" s="141"/>
      <c r="B78" s="38" t="s">
        <v>48</v>
      </c>
      <c r="C78" s="46">
        <v>12040604</v>
      </c>
      <c r="D78" s="42" t="s">
        <v>40</v>
      </c>
      <c r="E78" s="14">
        <v>720000</v>
      </c>
      <c r="F78" s="14">
        <v>756000</v>
      </c>
      <c r="G78" s="13">
        <v>759780</v>
      </c>
    </row>
    <row r="79" spans="1:7">
      <c r="A79" s="141"/>
      <c r="B79" s="38" t="s">
        <v>48</v>
      </c>
      <c r="C79" s="46">
        <v>12040619</v>
      </c>
      <c r="D79" s="42" t="s">
        <v>41</v>
      </c>
      <c r="E79" s="14">
        <v>1008000</v>
      </c>
      <c r="F79" s="14">
        <v>1058400</v>
      </c>
      <c r="G79" s="13">
        <v>1063692</v>
      </c>
    </row>
    <row r="80" spans="1:7">
      <c r="A80" s="141"/>
      <c r="B80" s="38" t="s">
        <v>48</v>
      </c>
      <c r="C80" s="46">
        <v>12040621</v>
      </c>
      <c r="D80" s="42" t="s">
        <v>42</v>
      </c>
      <c r="E80" s="14">
        <v>540000</v>
      </c>
      <c r="F80" s="14">
        <v>567000</v>
      </c>
      <c r="G80" s="13">
        <v>569835</v>
      </c>
    </row>
    <row r="81" spans="1:7">
      <c r="A81" s="141"/>
      <c r="B81" s="38" t="s">
        <v>48</v>
      </c>
      <c r="C81" s="46">
        <v>12040632</v>
      </c>
      <c r="D81" s="42" t="s">
        <v>43</v>
      </c>
      <c r="E81" s="14">
        <v>1080000</v>
      </c>
      <c r="F81" s="14">
        <v>1134000</v>
      </c>
      <c r="G81" s="13">
        <v>1139670</v>
      </c>
    </row>
    <row r="82" spans="1:7">
      <c r="A82" s="141"/>
      <c r="B82" s="38" t="s">
        <v>48</v>
      </c>
      <c r="C82" s="46">
        <v>12040633</v>
      </c>
      <c r="D82" s="42" t="s">
        <v>44</v>
      </c>
      <c r="E82" s="14">
        <v>720000</v>
      </c>
      <c r="F82" s="14">
        <v>756000</v>
      </c>
      <c r="G82" s="13">
        <v>759780</v>
      </c>
    </row>
    <row r="83" spans="1:7">
      <c r="A83" s="141"/>
      <c r="B83" s="38" t="s">
        <v>48</v>
      </c>
      <c r="C83" s="46">
        <v>12040637</v>
      </c>
      <c r="D83" s="42" t="s">
        <v>45</v>
      </c>
      <c r="E83" s="14">
        <v>576000</v>
      </c>
      <c r="F83" s="14">
        <v>604800</v>
      </c>
      <c r="G83" s="13">
        <v>607824</v>
      </c>
    </row>
    <row r="84" spans="1:7">
      <c r="A84" s="141"/>
      <c r="B84" s="38" t="s">
        <v>48</v>
      </c>
      <c r="C84" s="46">
        <v>12040641</v>
      </c>
      <c r="D84" s="42" t="s">
        <v>46</v>
      </c>
      <c r="E84" s="14">
        <v>425000</v>
      </c>
      <c r="F84" s="14">
        <v>446250</v>
      </c>
      <c r="G84" s="13">
        <v>448481.25</v>
      </c>
    </row>
    <row r="85" spans="1:7">
      <c r="A85" s="141"/>
      <c r="B85" s="41"/>
      <c r="C85" s="46"/>
      <c r="D85" s="43" t="s">
        <v>47</v>
      </c>
      <c r="E85" s="40">
        <f>SUM(E72:E84)</f>
        <v>21664000</v>
      </c>
      <c r="F85" s="40">
        <f>SUM(F72:F84)</f>
        <v>23088450</v>
      </c>
      <c r="G85" s="40">
        <f>SUM(G72:G84)</f>
        <v>23203892.25</v>
      </c>
    </row>
    <row r="86" spans="1:7" ht="23.25" customHeight="1">
      <c r="A86" s="141">
        <v>28001001</v>
      </c>
      <c r="B86" s="38" t="s">
        <v>53</v>
      </c>
      <c r="C86" s="37">
        <v>12040053</v>
      </c>
      <c r="D86" s="50" t="s">
        <v>49</v>
      </c>
      <c r="E86" s="14">
        <v>1000000</v>
      </c>
      <c r="F86" s="14">
        <v>1000000</v>
      </c>
      <c r="G86" s="14">
        <v>1000000</v>
      </c>
    </row>
    <row r="87" spans="1:7">
      <c r="A87" s="141"/>
      <c r="B87" s="38" t="s">
        <v>53</v>
      </c>
      <c r="C87" s="37">
        <v>12040169</v>
      </c>
      <c r="D87" s="12" t="s">
        <v>50</v>
      </c>
      <c r="E87" s="14">
        <v>5000000</v>
      </c>
      <c r="F87" s="14">
        <v>2000000</v>
      </c>
      <c r="G87" s="14">
        <v>2000000</v>
      </c>
    </row>
    <row r="88" spans="1:7">
      <c r="A88" s="141"/>
      <c r="B88" s="38" t="s">
        <v>53</v>
      </c>
      <c r="C88" s="37">
        <v>12040274</v>
      </c>
      <c r="D88" s="51" t="s">
        <v>51</v>
      </c>
      <c r="E88" s="14">
        <v>160000</v>
      </c>
      <c r="F88" s="14">
        <v>160000</v>
      </c>
      <c r="G88" s="14">
        <v>176000</v>
      </c>
    </row>
    <row r="89" spans="1:7">
      <c r="A89" s="141"/>
      <c r="B89" s="38" t="s">
        <v>53</v>
      </c>
      <c r="C89" s="37">
        <v>12040635</v>
      </c>
      <c r="D89" s="51" t="s">
        <v>52</v>
      </c>
      <c r="E89" s="14">
        <v>3000000</v>
      </c>
      <c r="F89" s="14">
        <v>1000000</v>
      </c>
      <c r="G89" s="14">
        <v>1000000</v>
      </c>
    </row>
    <row r="90" spans="1:7">
      <c r="A90" s="141"/>
      <c r="B90" s="41"/>
      <c r="C90" s="3"/>
      <c r="D90" s="38" t="s">
        <v>0</v>
      </c>
      <c r="E90" s="39">
        <f>SUM(E86:E89)</f>
        <v>9160000</v>
      </c>
      <c r="F90" s="40">
        <f>SUM(F86:F89)</f>
        <v>4160000</v>
      </c>
      <c r="G90" s="39">
        <f>SUM(G86:G89)</f>
        <v>4176000</v>
      </c>
    </row>
    <row r="91" spans="1:7">
      <c r="A91" s="141">
        <v>11038002</v>
      </c>
      <c r="B91" s="38" t="s">
        <v>56</v>
      </c>
      <c r="C91" s="46" t="s">
        <v>54</v>
      </c>
      <c r="D91" s="144" t="s">
        <v>511</v>
      </c>
      <c r="E91" s="14">
        <f>1070*2000</f>
        <v>2140000</v>
      </c>
      <c r="F91" s="14">
        <v>2240000</v>
      </c>
      <c r="G91" s="14">
        <v>2280000</v>
      </c>
    </row>
    <row r="92" spans="1:7">
      <c r="A92" s="141"/>
      <c r="B92" s="38" t="s">
        <v>56</v>
      </c>
      <c r="C92" s="46" t="s">
        <v>55</v>
      </c>
      <c r="D92" s="144" t="s">
        <v>512</v>
      </c>
      <c r="E92" s="14">
        <f>1068*5000</f>
        <v>5340000</v>
      </c>
      <c r="F92" s="14">
        <v>5515000</v>
      </c>
      <c r="G92" s="14">
        <v>5530000</v>
      </c>
    </row>
    <row r="93" spans="1:7">
      <c r="A93" s="141"/>
      <c r="B93" s="41"/>
      <c r="C93" s="1"/>
      <c r="D93" s="43" t="s">
        <v>0</v>
      </c>
      <c r="E93" s="40">
        <f>SUM(E91:E92)</f>
        <v>7480000</v>
      </c>
      <c r="F93" s="40">
        <f>SUM(F91:F92)</f>
        <v>7755000</v>
      </c>
      <c r="G93" s="40">
        <f>SUM(G91:G92)</f>
        <v>7810000</v>
      </c>
    </row>
    <row r="94" spans="1:7">
      <c r="A94" s="141">
        <v>21104001</v>
      </c>
      <c r="B94" s="38" t="s">
        <v>70</v>
      </c>
      <c r="C94" s="46">
        <v>12040041</v>
      </c>
      <c r="D94" s="42" t="s">
        <v>57</v>
      </c>
      <c r="E94" s="13">
        <v>630525</v>
      </c>
      <c r="F94" s="14">
        <v>662051</v>
      </c>
      <c r="G94" s="13">
        <v>695153</v>
      </c>
    </row>
    <row r="95" spans="1:7">
      <c r="A95" s="141">
        <v>21104001</v>
      </c>
      <c r="B95" s="38" t="s">
        <v>70</v>
      </c>
      <c r="C95" s="46">
        <v>12040052</v>
      </c>
      <c r="D95" s="42" t="s">
        <v>58</v>
      </c>
      <c r="E95" s="13">
        <v>23762099</v>
      </c>
      <c r="F95" s="14">
        <v>24950203</v>
      </c>
      <c r="G95" s="13">
        <v>26197713</v>
      </c>
    </row>
    <row r="96" spans="1:7">
      <c r="A96" s="141">
        <v>21104001</v>
      </c>
      <c r="B96" s="38" t="s">
        <v>70</v>
      </c>
      <c r="C96" s="46">
        <v>12040279</v>
      </c>
      <c r="D96" s="42" t="s">
        <v>59</v>
      </c>
      <c r="E96" s="13">
        <v>277830</v>
      </c>
      <c r="F96" s="14">
        <v>291721</v>
      </c>
      <c r="G96" s="13">
        <v>306307</v>
      </c>
    </row>
    <row r="97" spans="1:7">
      <c r="A97" s="141">
        <v>21104001</v>
      </c>
      <c r="B97" s="38" t="s">
        <v>70</v>
      </c>
      <c r="C97" s="46">
        <v>12040316</v>
      </c>
      <c r="D97" s="42" t="s">
        <v>60</v>
      </c>
      <c r="E97" s="13">
        <v>1052888</v>
      </c>
      <c r="F97" s="14">
        <v>1105523</v>
      </c>
      <c r="G97" s="13">
        <v>1160000</v>
      </c>
    </row>
    <row r="98" spans="1:7">
      <c r="A98" s="141">
        <v>21104001</v>
      </c>
      <c r="B98" s="38" t="s">
        <v>70</v>
      </c>
      <c r="C98" s="46">
        <v>12040424</v>
      </c>
      <c r="D98" s="42" t="s">
        <v>61</v>
      </c>
      <c r="E98" s="13">
        <v>1050000</v>
      </c>
      <c r="F98" s="14">
        <v>1102500</v>
      </c>
      <c r="G98" s="13">
        <v>1157625</v>
      </c>
    </row>
    <row r="99" spans="1:7">
      <c r="A99" s="141">
        <v>21104001</v>
      </c>
      <c r="B99" s="38" t="s">
        <v>70</v>
      </c>
      <c r="C99" s="46">
        <v>12040426</v>
      </c>
      <c r="D99" s="42" t="s">
        <v>62</v>
      </c>
      <c r="E99" s="13">
        <v>325000</v>
      </c>
      <c r="F99" s="14">
        <v>341250</v>
      </c>
      <c r="G99" s="13">
        <v>358312</v>
      </c>
    </row>
    <row r="100" spans="1:7">
      <c r="A100" s="141">
        <v>21104001</v>
      </c>
      <c r="B100" s="38" t="s">
        <v>70</v>
      </c>
      <c r="C100" s="46">
        <v>12040522</v>
      </c>
      <c r="D100" s="42" t="s">
        <v>63</v>
      </c>
      <c r="E100" s="13">
        <v>283500</v>
      </c>
      <c r="F100" s="14">
        <v>297675</v>
      </c>
      <c r="G100" s="13">
        <v>312559</v>
      </c>
    </row>
    <row r="101" spans="1:7">
      <c r="A101" s="141">
        <v>21104001</v>
      </c>
      <c r="B101" s="38" t="s">
        <v>70</v>
      </c>
      <c r="C101" s="46">
        <v>12040569</v>
      </c>
      <c r="D101" s="42" t="s">
        <v>38</v>
      </c>
      <c r="E101" s="13">
        <v>315000</v>
      </c>
      <c r="F101" s="14">
        <v>330750</v>
      </c>
      <c r="G101" s="13">
        <v>347288</v>
      </c>
    </row>
    <row r="102" spans="1:7">
      <c r="A102" s="141">
        <v>21104001</v>
      </c>
      <c r="B102" s="38" t="s">
        <v>70</v>
      </c>
      <c r="C102" s="46">
        <v>12040570</v>
      </c>
      <c r="D102" s="42" t="s">
        <v>39</v>
      </c>
      <c r="E102" s="13">
        <v>541800</v>
      </c>
      <c r="F102" s="14">
        <v>567540</v>
      </c>
      <c r="G102" s="13">
        <v>595917</v>
      </c>
    </row>
    <row r="103" spans="1:7">
      <c r="A103" s="141">
        <v>21104001</v>
      </c>
      <c r="B103" s="38" t="s">
        <v>70</v>
      </c>
      <c r="C103" s="46">
        <v>12040619</v>
      </c>
      <c r="D103" s="42" t="s">
        <v>41</v>
      </c>
      <c r="E103" s="13">
        <v>241825</v>
      </c>
      <c r="F103" s="14">
        <v>253575</v>
      </c>
      <c r="G103" s="13">
        <v>266253</v>
      </c>
    </row>
    <row r="104" spans="1:7">
      <c r="A104" s="141">
        <v>21104001</v>
      </c>
      <c r="B104" s="38" t="s">
        <v>70</v>
      </c>
      <c r="C104" s="46">
        <v>12040622</v>
      </c>
      <c r="D104" s="42" t="s">
        <v>64</v>
      </c>
      <c r="E104" s="13">
        <v>222264</v>
      </c>
      <c r="F104" s="14">
        <v>233575</v>
      </c>
      <c r="G104" s="13">
        <v>245046</v>
      </c>
    </row>
    <row r="105" spans="1:7">
      <c r="A105" s="141">
        <v>21104001</v>
      </c>
      <c r="B105" s="38" t="s">
        <v>70</v>
      </c>
      <c r="C105" s="46">
        <v>12040630</v>
      </c>
      <c r="D105" s="42" t="s">
        <v>65</v>
      </c>
      <c r="E105" s="13">
        <v>525000</v>
      </c>
      <c r="F105" s="14">
        <v>551250</v>
      </c>
      <c r="G105" s="13">
        <v>578812</v>
      </c>
    </row>
    <row r="106" spans="1:7">
      <c r="A106" s="141">
        <v>21104001</v>
      </c>
      <c r="B106" s="38" t="s">
        <v>70</v>
      </c>
      <c r="C106" s="46">
        <v>12040631</v>
      </c>
      <c r="D106" s="42" t="s">
        <v>66</v>
      </c>
      <c r="E106" s="13">
        <v>241500</v>
      </c>
      <c r="F106" s="14">
        <v>253575</v>
      </c>
      <c r="G106" s="13">
        <v>266253</v>
      </c>
    </row>
    <row r="107" spans="1:7">
      <c r="A107" s="141">
        <v>21104001</v>
      </c>
      <c r="B107" s="38" t="s">
        <v>70</v>
      </c>
      <c r="C107" s="46">
        <v>12060122</v>
      </c>
      <c r="D107" s="42" t="s">
        <v>67</v>
      </c>
      <c r="E107" s="13">
        <v>4340000</v>
      </c>
      <c r="F107" s="14">
        <v>4557000</v>
      </c>
      <c r="G107" s="13">
        <v>4784000</v>
      </c>
    </row>
    <row r="108" spans="1:7">
      <c r="A108" s="141">
        <v>21104001</v>
      </c>
      <c r="B108" s="38" t="s">
        <v>70</v>
      </c>
      <c r="C108" s="46">
        <v>12070077</v>
      </c>
      <c r="D108" s="42" t="s">
        <v>68</v>
      </c>
      <c r="E108" s="13">
        <v>152250</v>
      </c>
      <c r="F108" s="14">
        <v>159862</v>
      </c>
      <c r="G108" s="13">
        <v>167855</v>
      </c>
    </row>
    <row r="109" spans="1:7">
      <c r="A109" s="141">
        <v>21104001</v>
      </c>
      <c r="B109" s="38" t="s">
        <v>70</v>
      </c>
      <c r="C109" s="46">
        <v>12080013</v>
      </c>
      <c r="D109" s="42" t="s">
        <v>69</v>
      </c>
      <c r="E109" s="13">
        <v>187425</v>
      </c>
      <c r="F109" s="14">
        <v>196796</v>
      </c>
      <c r="G109" s="13">
        <v>206636</v>
      </c>
    </row>
    <row r="110" spans="1:7">
      <c r="A110" s="141"/>
      <c r="B110" s="41"/>
      <c r="C110" s="37"/>
      <c r="D110" s="47" t="s">
        <v>76</v>
      </c>
      <c r="E110" s="48">
        <v>34148906</v>
      </c>
      <c r="F110" s="49">
        <v>35854657</v>
      </c>
      <c r="G110" s="48">
        <v>37647388</v>
      </c>
    </row>
    <row r="111" spans="1:7">
      <c r="A111" s="141">
        <v>26051001</v>
      </c>
      <c r="B111" s="38" t="s">
        <v>77</v>
      </c>
      <c r="C111" s="46" t="s">
        <v>21</v>
      </c>
      <c r="D111" s="42" t="s">
        <v>71</v>
      </c>
      <c r="E111" s="39">
        <v>9000000</v>
      </c>
      <c r="F111" s="14">
        <f>E111*1.1</f>
        <v>9900000</v>
      </c>
      <c r="G111" s="13">
        <f>F111*1.1</f>
        <v>10890000</v>
      </c>
    </row>
    <row r="112" spans="1:7">
      <c r="A112" s="141"/>
      <c r="B112" s="38" t="s">
        <v>77</v>
      </c>
      <c r="C112" s="46" t="s">
        <v>72</v>
      </c>
      <c r="D112" s="42" t="s">
        <v>73</v>
      </c>
      <c r="E112" s="39">
        <v>2000000</v>
      </c>
      <c r="F112" s="14">
        <f t="shared" ref="F112:G115" si="0">E112*1.1</f>
        <v>2200000</v>
      </c>
      <c r="G112" s="13">
        <f t="shared" si="0"/>
        <v>2420000</v>
      </c>
    </row>
    <row r="113" spans="1:19">
      <c r="A113" s="141"/>
      <c r="B113" s="38" t="s">
        <v>77</v>
      </c>
      <c r="C113" s="46">
        <v>12040283</v>
      </c>
      <c r="D113" s="42" t="s">
        <v>74</v>
      </c>
      <c r="E113" s="39">
        <v>4000000</v>
      </c>
      <c r="F113" s="14">
        <f t="shared" si="0"/>
        <v>4400000</v>
      </c>
      <c r="G113" s="13">
        <f t="shared" si="0"/>
        <v>4840000</v>
      </c>
    </row>
    <row r="114" spans="1:19">
      <c r="A114" s="141"/>
      <c r="B114" s="38" t="s">
        <v>77</v>
      </c>
      <c r="C114" s="46">
        <v>12050001</v>
      </c>
      <c r="D114" s="42" t="s">
        <v>75</v>
      </c>
      <c r="E114" s="39">
        <v>3000000</v>
      </c>
      <c r="F114" s="14">
        <f t="shared" si="0"/>
        <v>3300000.0000000005</v>
      </c>
      <c r="G114" s="13">
        <f t="shared" si="0"/>
        <v>3630000.0000000009</v>
      </c>
    </row>
    <row r="115" spans="1:19">
      <c r="A115" s="141"/>
      <c r="B115" s="41"/>
      <c r="C115" s="46"/>
      <c r="D115" s="43" t="s">
        <v>0</v>
      </c>
      <c r="E115" s="39">
        <f>SUM(E111:E114)</f>
        <v>18000000</v>
      </c>
      <c r="F115" s="14">
        <f t="shared" si="0"/>
        <v>19800000</v>
      </c>
      <c r="G115" s="13">
        <f t="shared" si="0"/>
        <v>21780000</v>
      </c>
    </row>
    <row r="116" spans="1:19">
      <c r="A116" s="141">
        <v>22001001</v>
      </c>
      <c r="B116" s="38" t="s">
        <v>276</v>
      </c>
      <c r="C116" s="52" t="s">
        <v>81</v>
      </c>
      <c r="D116" s="51" t="s">
        <v>85</v>
      </c>
      <c r="E116" s="14">
        <v>45000000</v>
      </c>
      <c r="F116" s="14">
        <v>52000000</v>
      </c>
      <c r="G116" s="14">
        <v>55000000</v>
      </c>
    </row>
    <row r="117" spans="1:19">
      <c r="A117" s="141"/>
      <c r="B117" s="38" t="s">
        <v>276</v>
      </c>
      <c r="C117" s="52" t="s">
        <v>81</v>
      </c>
      <c r="D117" s="41" t="s">
        <v>82</v>
      </c>
      <c r="E117" s="14">
        <v>1000000</v>
      </c>
      <c r="F117" s="14">
        <v>2000000</v>
      </c>
      <c r="G117" s="14">
        <v>2000000</v>
      </c>
    </row>
    <row r="118" spans="1:19">
      <c r="A118" s="141"/>
      <c r="B118" s="38" t="s">
        <v>276</v>
      </c>
      <c r="C118" s="52" t="s">
        <v>81</v>
      </c>
      <c r="D118" s="41" t="s">
        <v>83</v>
      </c>
      <c r="E118" s="14">
        <v>1500000</v>
      </c>
      <c r="F118" s="14">
        <v>2500000</v>
      </c>
      <c r="G118" s="14">
        <v>2500000</v>
      </c>
    </row>
    <row r="119" spans="1:19" ht="18.75" customHeight="1">
      <c r="A119" s="141"/>
      <c r="B119" s="38" t="s">
        <v>276</v>
      </c>
      <c r="C119" s="53" t="s">
        <v>81</v>
      </c>
      <c r="D119" s="50" t="s">
        <v>84</v>
      </c>
      <c r="E119" s="16">
        <v>15000000</v>
      </c>
      <c r="F119" s="14">
        <v>20000000</v>
      </c>
      <c r="G119" s="14">
        <v>20000000</v>
      </c>
      <c r="H119" s="54"/>
      <c r="I119" s="32"/>
      <c r="J119" s="36"/>
      <c r="K119" s="36"/>
      <c r="L119" s="36"/>
      <c r="M119" s="36"/>
      <c r="N119" s="36"/>
      <c r="O119" s="36"/>
      <c r="P119" s="36"/>
      <c r="Q119" s="36"/>
      <c r="R119" s="36"/>
      <c r="S119" s="36"/>
    </row>
    <row r="120" spans="1:19">
      <c r="A120" s="141"/>
      <c r="B120" s="41"/>
      <c r="C120" s="37"/>
      <c r="D120" s="56" t="s">
        <v>0</v>
      </c>
      <c r="E120" s="40">
        <f>SUM(E116:E119)</f>
        <v>62500000</v>
      </c>
      <c r="F120" s="40">
        <f>SUM(F116:F119)</f>
        <v>76500000</v>
      </c>
      <c r="G120" s="39">
        <f>SUM(G116:G119)</f>
        <v>79500000</v>
      </c>
      <c r="H120" s="36"/>
      <c r="I120" s="36"/>
      <c r="J120" s="36"/>
      <c r="K120" s="36"/>
      <c r="L120" s="36"/>
      <c r="M120" s="36"/>
      <c r="N120" s="36"/>
      <c r="O120" s="36"/>
      <c r="P120" s="36"/>
      <c r="Q120" s="36"/>
      <c r="R120" s="36"/>
      <c r="S120" s="36"/>
    </row>
    <row r="121" spans="1:19">
      <c r="A121" s="141">
        <v>17026007</v>
      </c>
      <c r="B121" s="38" t="s">
        <v>91</v>
      </c>
      <c r="C121" s="3">
        <v>12040040</v>
      </c>
      <c r="D121" s="41" t="s">
        <v>86</v>
      </c>
      <c r="E121" s="13">
        <v>1095000</v>
      </c>
      <c r="F121" s="14">
        <v>1122600</v>
      </c>
      <c r="G121" s="13">
        <v>1234800</v>
      </c>
      <c r="H121" s="32"/>
      <c r="I121" s="36"/>
      <c r="J121" s="32"/>
      <c r="K121" s="32"/>
      <c r="L121" s="32" t="s">
        <v>0</v>
      </c>
      <c r="M121" s="57" t="s">
        <v>78</v>
      </c>
      <c r="N121" s="57" t="s">
        <v>79</v>
      </c>
      <c r="O121" s="32" t="s">
        <v>80</v>
      </c>
      <c r="P121" s="32"/>
      <c r="Q121" s="32"/>
    </row>
    <row r="122" spans="1:19">
      <c r="A122" s="141"/>
      <c r="B122" s="38" t="s">
        <v>91</v>
      </c>
      <c r="C122" s="3">
        <v>12040041</v>
      </c>
      <c r="D122" s="41" t="s">
        <v>35</v>
      </c>
      <c r="E122" s="13">
        <v>1642500</v>
      </c>
      <c r="F122" s="14">
        <v>1683900</v>
      </c>
      <c r="G122" s="13">
        <v>1852200</v>
      </c>
    </row>
    <row r="123" spans="1:19">
      <c r="A123" s="141"/>
      <c r="B123" s="38" t="s">
        <v>91</v>
      </c>
      <c r="C123" s="3">
        <v>12040316</v>
      </c>
      <c r="D123" s="41" t="s">
        <v>87</v>
      </c>
      <c r="E123" s="13">
        <v>1368750</v>
      </c>
      <c r="F123" s="14">
        <v>1403250</v>
      </c>
      <c r="G123" s="13">
        <v>1543500</v>
      </c>
    </row>
    <row r="124" spans="1:19">
      <c r="A124" s="141"/>
      <c r="B124" s="38" t="s">
        <v>91</v>
      </c>
      <c r="C124" s="3">
        <v>12040570</v>
      </c>
      <c r="D124" s="41" t="s">
        <v>39</v>
      </c>
      <c r="E124" s="13">
        <v>1368750</v>
      </c>
      <c r="F124" s="14">
        <v>1403250</v>
      </c>
      <c r="G124" s="13">
        <v>1543500</v>
      </c>
    </row>
    <row r="125" spans="1:19">
      <c r="A125" s="141"/>
      <c r="B125" s="38" t="s">
        <v>91</v>
      </c>
      <c r="C125" s="3">
        <v>12040604</v>
      </c>
      <c r="D125" s="41" t="s">
        <v>88</v>
      </c>
      <c r="E125" s="13">
        <v>1095000</v>
      </c>
      <c r="F125" s="14">
        <v>1122600</v>
      </c>
      <c r="G125" s="13">
        <v>1234800</v>
      </c>
    </row>
    <row r="126" spans="1:19">
      <c r="A126" s="141"/>
      <c r="B126" s="38" t="s">
        <v>91</v>
      </c>
      <c r="C126" s="3">
        <v>12040619</v>
      </c>
      <c r="D126" s="41" t="s">
        <v>89</v>
      </c>
      <c r="E126" s="13">
        <v>1095000</v>
      </c>
      <c r="F126" s="14">
        <v>1122600</v>
      </c>
      <c r="G126" s="13">
        <v>1234800</v>
      </c>
    </row>
    <row r="127" spans="1:19">
      <c r="A127" s="141"/>
      <c r="B127" s="38" t="s">
        <v>91</v>
      </c>
      <c r="C127" s="3">
        <v>12040621</v>
      </c>
      <c r="D127" s="41" t="s">
        <v>90</v>
      </c>
      <c r="E127" s="13">
        <v>547500</v>
      </c>
      <c r="F127" s="14">
        <v>561300</v>
      </c>
      <c r="G127" s="13">
        <v>617400</v>
      </c>
    </row>
    <row r="128" spans="1:19">
      <c r="A128" s="141"/>
      <c r="B128" s="38" t="s">
        <v>91</v>
      </c>
      <c r="C128" s="3">
        <v>12040632</v>
      </c>
      <c r="D128" s="41" t="s">
        <v>43</v>
      </c>
      <c r="E128" s="13">
        <v>5475000</v>
      </c>
      <c r="F128" s="14">
        <v>5613000</v>
      </c>
      <c r="G128" s="13">
        <v>6174000</v>
      </c>
    </row>
    <row r="129" spans="1:7">
      <c r="A129" s="141"/>
      <c r="B129" s="41"/>
      <c r="C129" s="3"/>
      <c r="D129" s="56" t="s">
        <v>76</v>
      </c>
      <c r="E129" s="39">
        <f>SUM(E121:E128)</f>
        <v>13687500</v>
      </c>
      <c r="F129" s="40">
        <f>SUM(F121:F128)</f>
        <v>14032500</v>
      </c>
      <c r="G129" s="39">
        <f>SUM(G121:G128)</f>
        <v>15435000</v>
      </c>
    </row>
    <row r="130" spans="1:7">
      <c r="A130" s="141">
        <v>14001001</v>
      </c>
      <c r="B130" s="38" t="s">
        <v>94</v>
      </c>
      <c r="C130" s="37">
        <v>105049</v>
      </c>
      <c r="D130" s="41" t="s">
        <v>92</v>
      </c>
      <c r="E130" s="13">
        <v>1050000</v>
      </c>
      <c r="F130" s="14">
        <v>1600000</v>
      </c>
      <c r="G130" s="13">
        <v>1750000</v>
      </c>
    </row>
    <row r="131" spans="1:7">
      <c r="A131" s="141"/>
      <c r="B131" s="38" t="s">
        <v>94</v>
      </c>
      <c r="C131" s="37">
        <v>106018</v>
      </c>
      <c r="D131" s="50" t="s">
        <v>93</v>
      </c>
      <c r="E131" s="147">
        <v>7550000</v>
      </c>
      <c r="F131" s="148">
        <v>8000000</v>
      </c>
      <c r="G131" s="147">
        <v>8200000</v>
      </c>
    </row>
    <row r="132" spans="1:7">
      <c r="A132" s="141"/>
      <c r="B132" s="38"/>
      <c r="C132" s="37"/>
      <c r="D132" s="38" t="s">
        <v>0</v>
      </c>
      <c r="E132" s="39">
        <f>SUM(E130:E131)</f>
        <v>8600000</v>
      </c>
      <c r="F132" s="40">
        <f>SUM(F130:F131)</f>
        <v>9600000</v>
      </c>
      <c r="G132" s="39">
        <f>SUM(G130:G131)</f>
        <v>9950000</v>
      </c>
    </row>
    <row r="133" spans="1:7">
      <c r="A133" s="141">
        <v>17026004</v>
      </c>
      <c r="B133" s="38" t="s">
        <v>99</v>
      </c>
      <c r="C133" s="46">
        <v>12040621</v>
      </c>
      <c r="D133" s="42" t="s">
        <v>42</v>
      </c>
      <c r="E133" s="14">
        <v>290400</v>
      </c>
      <c r="F133" s="14">
        <v>330000</v>
      </c>
      <c r="G133" s="14">
        <v>360000</v>
      </c>
    </row>
    <row r="134" spans="1:7">
      <c r="A134" s="141"/>
      <c r="B134" s="38" t="s">
        <v>99</v>
      </c>
      <c r="C134" s="46" t="s">
        <v>95</v>
      </c>
      <c r="D134" s="42" t="s">
        <v>96</v>
      </c>
      <c r="E134" s="14">
        <v>580800</v>
      </c>
      <c r="F134" s="14">
        <v>220000</v>
      </c>
      <c r="G134" s="14">
        <v>240000</v>
      </c>
    </row>
    <row r="135" spans="1:7" ht="15.75" customHeight="1">
      <c r="A135" s="141"/>
      <c r="B135" s="38" t="s">
        <v>99</v>
      </c>
      <c r="C135" s="46">
        <v>12040316</v>
      </c>
      <c r="D135" s="42" t="s">
        <v>60</v>
      </c>
      <c r="E135" s="14">
        <v>726000</v>
      </c>
      <c r="F135" s="14">
        <v>825000</v>
      </c>
      <c r="G135" s="14">
        <v>900000</v>
      </c>
    </row>
    <row r="136" spans="1:7">
      <c r="A136" s="141"/>
      <c r="B136" s="38" t="s">
        <v>99</v>
      </c>
      <c r="C136" s="37">
        <v>12040570</v>
      </c>
      <c r="D136" s="41" t="s">
        <v>39</v>
      </c>
      <c r="E136" s="14">
        <v>726000</v>
      </c>
      <c r="F136" s="14">
        <v>825000</v>
      </c>
      <c r="G136" s="14">
        <v>900000</v>
      </c>
    </row>
    <row r="137" spans="1:7">
      <c r="A137" s="141"/>
      <c r="B137" s="38" t="s">
        <v>99</v>
      </c>
      <c r="C137" s="46">
        <v>12040619</v>
      </c>
      <c r="D137" s="42" t="s">
        <v>41</v>
      </c>
      <c r="E137" s="14">
        <v>193000</v>
      </c>
      <c r="F137" s="14">
        <v>220000</v>
      </c>
      <c r="G137" s="14">
        <v>240000</v>
      </c>
    </row>
    <row r="138" spans="1:7">
      <c r="A138" s="141"/>
      <c r="B138" s="38" t="s">
        <v>99</v>
      </c>
      <c r="C138" s="37">
        <v>12040040</v>
      </c>
      <c r="D138" s="41" t="s">
        <v>97</v>
      </c>
      <c r="E138" s="14">
        <v>580800</v>
      </c>
      <c r="F138" s="14">
        <v>660000</v>
      </c>
      <c r="G138" s="14">
        <v>720000</v>
      </c>
    </row>
    <row r="139" spans="1:7">
      <c r="A139" s="141"/>
      <c r="B139" s="38" t="s">
        <v>99</v>
      </c>
      <c r="C139" s="46">
        <v>12040632</v>
      </c>
      <c r="D139" s="42" t="s">
        <v>43</v>
      </c>
      <c r="E139" s="14">
        <v>2904600</v>
      </c>
      <c r="F139" s="14">
        <v>3800000</v>
      </c>
      <c r="G139" s="14">
        <v>4200000</v>
      </c>
    </row>
    <row r="140" spans="1:7">
      <c r="A140" s="141"/>
      <c r="B140" s="38" t="s">
        <v>99</v>
      </c>
      <c r="C140" s="37">
        <v>12040169</v>
      </c>
      <c r="D140" s="41" t="s">
        <v>98</v>
      </c>
      <c r="E140" s="14">
        <v>580800</v>
      </c>
      <c r="F140" s="14">
        <v>660000</v>
      </c>
      <c r="G140" s="14">
        <v>720000</v>
      </c>
    </row>
    <row r="141" spans="1:7">
      <c r="A141" s="141"/>
      <c r="B141" s="38" t="s">
        <v>99</v>
      </c>
      <c r="C141" s="37">
        <v>12040041</v>
      </c>
      <c r="D141" s="41" t="s">
        <v>57</v>
      </c>
      <c r="E141" s="14">
        <v>210000</v>
      </c>
      <c r="F141" s="14">
        <v>1550000</v>
      </c>
      <c r="G141" s="14">
        <v>1750000</v>
      </c>
    </row>
    <row r="142" spans="1:7">
      <c r="A142" s="141"/>
      <c r="B142" s="41"/>
      <c r="C142" s="46"/>
      <c r="D142" s="43" t="s">
        <v>0</v>
      </c>
      <c r="E142" s="39">
        <f>SUM(E133:E141)</f>
        <v>6792400</v>
      </c>
      <c r="F142" s="40">
        <f>SUM(F133:F141)</f>
        <v>9090000</v>
      </c>
      <c r="G142" s="39">
        <f>SUM(G133:G141)</f>
        <v>10030000</v>
      </c>
    </row>
    <row r="143" spans="1:7">
      <c r="A143" s="141">
        <v>23001001</v>
      </c>
      <c r="B143" s="38" t="s">
        <v>102</v>
      </c>
      <c r="C143" s="126">
        <v>12040616</v>
      </c>
      <c r="D143" s="145" t="s">
        <v>366</v>
      </c>
      <c r="E143" s="147">
        <v>2310000</v>
      </c>
      <c r="F143" s="148" t="s">
        <v>2</v>
      </c>
      <c r="G143" s="147" t="s">
        <v>2</v>
      </c>
    </row>
    <row r="144" spans="1:7">
      <c r="A144" s="141"/>
      <c r="B144" s="38" t="s">
        <v>102</v>
      </c>
      <c r="C144" s="126">
        <v>12060020</v>
      </c>
      <c r="D144" s="145" t="s">
        <v>100</v>
      </c>
      <c r="E144" s="149">
        <v>150000</v>
      </c>
      <c r="F144" s="148">
        <v>165000</v>
      </c>
      <c r="G144" s="147">
        <v>180000</v>
      </c>
    </row>
    <row r="145" spans="1:10">
      <c r="A145" s="141"/>
      <c r="B145" s="38" t="s">
        <v>102</v>
      </c>
      <c r="C145" s="126">
        <v>12070015</v>
      </c>
      <c r="D145" s="145" t="s">
        <v>101</v>
      </c>
      <c r="E145" s="149">
        <v>173250</v>
      </c>
      <c r="F145" s="148">
        <v>550000</v>
      </c>
      <c r="G145" s="147">
        <v>600000</v>
      </c>
    </row>
    <row r="146" spans="1:10">
      <c r="A146" s="141"/>
      <c r="B146" s="41"/>
      <c r="C146" s="126"/>
      <c r="D146" s="150" t="s">
        <v>0</v>
      </c>
      <c r="E146" s="151">
        <f>SUM(E143:E145)</f>
        <v>2633250</v>
      </c>
      <c r="F146" s="152">
        <v>715000</v>
      </c>
      <c r="G146" s="151">
        <v>780000</v>
      </c>
    </row>
    <row r="147" spans="1:10">
      <c r="A147" s="141"/>
      <c r="B147" s="38" t="s">
        <v>108</v>
      </c>
      <c r="C147" s="37">
        <v>104008</v>
      </c>
      <c r="D147" s="41" t="s">
        <v>103</v>
      </c>
      <c r="E147" s="14">
        <v>921000</v>
      </c>
      <c r="F147" s="14">
        <v>971000</v>
      </c>
      <c r="G147" s="14">
        <v>1071000</v>
      </c>
      <c r="H147" s="58"/>
      <c r="I147" s="58"/>
    </row>
    <row r="148" spans="1:10">
      <c r="A148" s="141"/>
      <c r="B148" s="38" t="s">
        <v>108</v>
      </c>
      <c r="C148" s="46">
        <v>12040532</v>
      </c>
      <c r="D148" s="41" t="s">
        <v>104</v>
      </c>
      <c r="E148" s="14">
        <v>789000</v>
      </c>
      <c r="F148" s="14">
        <v>839000</v>
      </c>
      <c r="G148" s="14">
        <v>869000</v>
      </c>
      <c r="H148" s="137"/>
      <c r="I148" s="42"/>
    </row>
    <row r="149" spans="1:10">
      <c r="A149" s="141"/>
      <c r="B149" s="38" t="s">
        <v>108</v>
      </c>
      <c r="C149" s="46">
        <v>12040316</v>
      </c>
      <c r="D149" s="41" t="s">
        <v>60</v>
      </c>
      <c r="E149" s="14">
        <v>920000</v>
      </c>
      <c r="F149" s="14">
        <v>970000</v>
      </c>
      <c r="G149" s="14">
        <v>1020000</v>
      </c>
      <c r="H149" s="137"/>
      <c r="I149" s="42"/>
      <c r="J149" s="58"/>
    </row>
    <row r="150" spans="1:10">
      <c r="A150" s="141"/>
      <c r="B150" s="38" t="s">
        <v>108</v>
      </c>
      <c r="C150" s="46">
        <v>12040622</v>
      </c>
      <c r="D150" s="41" t="s">
        <v>105</v>
      </c>
      <c r="E150" s="14">
        <v>1080000</v>
      </c>
      <c r="F150" s="14">
        <v>1180000</v>
      </c>
      <c r="G150" s="14">
        <v>1280000</v>
      </c>
      <c r="H150" s="137"/>
      <c r="I150" s="42"/>
    </row>
    <row r="151" spans="1:10">
      <c r="A151" s="141"/>
      <c r="B151" s="38" t="s">
        <v>108</v>
      </c>
      <c r="C151" s="46">
        <v>12040052</v>
      </c>
      <c r="D151" s="41" t="s">
        <v>106</v>
      </c>
      <c r="E151" s="14">
        <v>1080000</v>
      </c>
      <c r="F151" s="14">
        <v>1180000</v>
      </c>
      <c r="G151" s="14">
        <v>1280000</v>
      </c>
      <c r="H151" s="137"/>
      <c r="I151" s="42"/>
    </row>
    <row r="152" spans="1:10">
      <c r="A152" s="141"/>
      <c r="B152" s="38" t="s">
        <v>108</v>
      </c>
      <c r="C152" s="37">
        <v>106010</v>
      </c>
      <c r="D152" s="41" t="s">
        <v>107</v>
      </c>
      <c r="E152" s="14">
        <v>300000</v>
      </c>
      <c r="F152" s="14">
        <v>350000</v>
      </c>
      <c r="G152" s="14">
        <v>370000</v>
      </c>
      <c r="H152" s="137"/>
      <c r="I152" s="42"/>
    </row>
    <row r="153" spans="1:10">
      <c r="A153" s="141"/>
      <c r="B153" s="41"/>
      <c r="C153" s="3"/>
      <c r="D153" s="38" t="s">
        <v>0</v>
      </c>
      <c r="E153" s="40">
        <f>SUM(E148:E152)</f>
        <v>4169000</v>
      </c>
      <c r="F153" s="40">
        <f t="shared" ref="F153:G153" si="1">SUM(F147:F152)</f>
        <v>5490000</v>
      </c>
      <c r="G153" s="40">
        <f t="shared" si="1"/>
        <v>5890000</v>
      </c>
      <c r="H153" s="137"/>
      <c r="I153" s="42"/>
    </row>
    <row r="154" spans="1:10">
      <c r="A154" s="141">
        <v>17003001</v>
      </c>
      <c r="B154" s="38" t="s">
        <v>110</v>
      </c>
      <c r="C154" s="37">
        <v>11010002</v>
      </c>
      <c r="D154" s="42" t="s">
        <v>109</v>
      </c>
      <c r="E154" s="59">
        <v>29191769.390000001</v>
      </c>
      <c r="F154" s="14">
        <v>9110946.3300000001</v>
      </c>
      <c r="G154" s="59">
        <f>F154*1.1</f>
        <v>10022040.963000001</v>
      </c>
      <c r="H154" s="137"/>
      <c r="I154" s="42"/>
    </row>
    <row r="155" spans="1:10">
      <c r="A155" s="141"/>
      <c r="B155" s="41"/>
      <c r="C155" s="46"/>
      <c r="D155" s="60" t="s">
        <v>0</v>
      </c>
      <c r="E155" s="48">
        <f>SUM(E154)</f>
        <v>29191769.390000001</v>
      </c>
      <c r="F155" s="49">
        <f>SUM(F154)</f>
        <v>9110946.3300000001</v>
      </c>
      <c r="G155" s="48">
        <f>SUM(G154)</f>
        <v>10022040.963000001</v>
      </c>
      <c r="H155" s="138"/>
      <c r="I155" s="61"/>
    </row>
    <row r="156" spans="1:10">
      <c r="A156" s="141">
        <v>17055001</v>
      </c>
      <c r="B156" s="38" t="s">
        <v>124</v>
      </c>
      <c r="C156" s="46">
        <v>12040632</v>
      </c>
      <c r="D156" s="41" t="s">
        <v>111</v>
      </c>
      <c r="E156" s="14">
        <v>5608800</v>
      </c>
      <c r="F156" s="14">
        <f>E156*5%+E156</f>
        <v>5889240</v>
      </c>
      <c r="G156" s="14">
        <f>F156*5%+F156</f>
        <v>6183702</v>
      </c>
      <c r="H156" s="62"/>
      <c r="I156" s="63"/>
    </row>
    <row r="157" spans="1:10">
      <c r="A157" s="141"/>
      <c r="B157" s="38" t="s">
        <v>124</v>
      </c>
      <c r="C157" s="46">
        <v>12040569</v>
      </c>
      <c r="D157" s="41" t="s">
        <v>112</v>
      </c>
      <c r="E157" s="14">
        <v>3739200</v>
      </c>
      <c r="F157" s="14">
        <f t="shared" ref="F157:G169" si="2">E157*5%+E157</f>
        <v>3926160</v>
      </c>
      <c r="G157" s="14">
        <f t="shared" si="2"/>
        <v>4122468</v>
      </c>
      <c r="H157" s="62"/>
      <c r="I157" s="63"/>
    </row>
    <row r="158" spans="1:10">
      <c r="A158" s="141"/>
      <c r="B158" s="38" t="s">
        <v>124</v>
      </c>
      <c r="C158" s="46">
        <v>12040637</v>
      </c>
      <c r="D158" s="41" t="s">
        <v>113</v>
      </c>
      <c r="E158" s="14">
        <v>3116000</v>
      </c>
      <c r="F158" s="14">
        <f t="shared" si="2"/>
        <v>3271800</v>
      </c>
      <c r="G158" s="14">
        <f t="shared" si="2"/>
        <v>3435390</v>
      </c>
      <c r="H158" s="62"/>
      <c r="I158" s="63"/>
    </row>
    <row r="159" spans="1:10">
      <c r="A159" s="141"/>
      <c r="B159" s="38" t="s">
        <v>124</v>
      </c>
      <c r="C159" s="46">
        <v>12040532</v>
      </c>
      <c r="D159" s="41" t="s">
        <v>114</v>
      </c>
      <c r="E159" s="14">
        <v>65707800</v>
      </c>
      <c r="F159" s="14">
        <f t="shared" si="2"/>
        <v>68993190</v>
      </c>
      <c r="G159" s="14">
        <f t="shared" si="2"/>
        <v>72442849.5</v>
      </c>
      <c r="H159" s="62"/>
      <c r="I159" s="63"/>
    </row>
    <row r="160" spans="1:10">
      <c r="A160" s="141"/>
      <c r="B160" s="38" t="s">
        <v>124</v>
      </c>
      <c r="C160" s="46">
        <v>12040570</v>
      </c>
      <c r="D160" s="41" t="s">
        <v>115</v>
      </c>
      <c r="E160" s="14">
        <v>3739200</v>
      </c>
      <c r="F160" s="14">
        <f t="shared" si="2"/>
        <v>3926160</v>
      </c>
      <c r="G160" s="14">
        <f t="shared" si="2"/>
        <v>4122468</v>
      </c>
      <c r="H160" s="62"/>
      <c r="I160" s="63"/>
    </row>
    <row r="161" spans="1:9">
      <c r="A161" s="141"/>
      <c r="B161" s="38" t="s">
        <v>124</v>
      </c>
      <c r="C161" s="37"/>
      <c r="D161" s="41" t="s">
        <v>116</v>
      </c>
      <c r="E161" s="14">
        <v>1455000</v>
      </c>
      <c r="F161" s="14">
        <f t="shared" si="2"/>
        <v>1527750</v>
      </c>
      <c r="G161" s="14">
        <f t="shared" si="2"/>
        <v>1604137.5</v>
      </c>
      <c r="H161" s="62"/>
      <c r="I161" s="63"/>
    </row>
    <row r="162" spans="1:9">
      <c r="A162" s="141"/>
      <c r="B162" s="38" t="s">
        <v>124</v>
      </c>
      <c r="C162" s="46">
        <v>12040040</v>
      </c>
      <c r="D162" s="41" t="s">
        <v>117</v>
      </c>
      <c r="E162" s="14">
        <v>5608800</v>
      </c>
      <c r="F162" s="14">
        <f t="shared" si="2"/>
        <v>5889240</v>
      </c>
      <c r="G162" s="14">
        <f t="shared" si="2"/>
        <v>6183702</v>
      </c>
      <c r="H162" s="62"/>
      <c r="I162" s="63"/>
    </row>
    <row r="163" spans="1:9">
      <c r="A163" s="141"/>
      <c r="B163" s="38" t="s">
        <v>124</v>
      </c>
      <c r="C163" s="46">
        <v>12040604</v>
      </c>
      <c r="D163" s="41" t="s">
        <v>118</v>
      </c>
      <c r="E163" s="14">
        <v>3739200</v>
      </c>
      <c r="F163" s="14">
        <f t="shared" si="2"/>
        <v>3926160</v>
      </c>
      <c r="G163" s="14">
        <f t="shared" si="2"/>
        <v>4122468</v>
      </c>
      <c r="H163" s="62"/>
      <c r="I163" s="63"/>
    </row>
    <row r="164" spans="1:9">
      <c r="A164" s="141"/>
      <c r="B164" s="38" t="s">
        <v>124</v>
      </c>
      <c r="C164" s="46">
        <v>12040621</v>
      </c>
      <c r="D164" s="41" t="s">
        <v>119</v>
      </c>
      <c r="E164" s="14">
        <v>5608800</v>
      </c>
      <c r="F164" s="14">
        <f t="shared" si="2"/>
        <v>5889240</v>
      </c>
      <c r="G164" s="14">
        <f t="shared" si="2"/>
        <v>6183702</v>
      </c>
      <c r="H164" s="62"/>
      <c r="I164" s="63"/>
    </row>
    <row r="165" spans="1:9">
      <c r="A165" s="141"/>
      <c r="B165" s="38" t="s">
        <v>124</v>
      </c>
      <c r="C165" s="46">
        <v>12040641</v>
      </c>
      <c r="D165" s="41" t="s">
        <v>120</v>
      </c>
      <c r="E165" s="14">
        <v>5608800</v>
      </c>
      <c r="F165" s="14">
        <f t="shared" si="2"/>
        <v>5889240</v>
      </c>
      <c r="G165" s="14">
        <f t="shared" si="2"/>
        <v>6183702</v>
      </c>
      <c r="H165" s="62"/>
      <c r="I165" s="63"/>
    </row>
    <row r="166" spans="1:9">
      <c r="A166" s="141"/>
      <c r="B166" s="38" t="s">
        <v>124</v>
      </c>
      <c r="C166" s="46">
        <v>12040619</v>
      </c>
      <c r="D166" s="41" t="s">
        <v>121</v>
      </c>
      <c r="E166" s="14">
        <v>485000</v>
      </c>
      <c r="F166" s="14">
        <f t="shared" si="2"/>
        <v>509250</v>
      </c>
      <c r="G166" s="14">
        <f t="shared" si="2"/>
        <v>534712.5</v>
      </c>
      <c r="H166" s="62"/>
      <c r="I166" s="63"/>
    </row>
    <row r="167" spans="1:9">
      <c r="A167" s="141"/>
      <c r="B167" s="38" t="s">
        <v>124</v>
      </c>
      <c r="C167" s="46">
        <v>12040633</v>
      </c>
      <c r="D167" s="41" t="s">
        <v>122</v>
      </c>
      <c r="E167" s="14">
        <v>3739200</v>
      </c>
      <c r="F167" s="14">
        <f t="shared" si="2"/>
        <v>3926160</v>
      </c>
      <c r="G167" s="14">
        <f t="shared" si="2"/>
        <v>4122468</v>
      </c>
      <c r="H167" s="62"/>
      <c r="I167" s="63"/>
    </row>
    <row r="168" spans="1:9">
      <c r="A168" s="141"/>
      <c r="B168" s="38" t="s">
        <v>124</v>
      </c>
      <c r="C168" s="46">
        <v>12040641</v>
      </c>
      <c r="D168" s="41" t="s">
        <v>123</v>
      </c>
      <c r="E168" s="14">
        <v>1994240</v>
      </c>
      <c r="F168" s="14">
        <f t="shared" si="2"/>
        <v>2093952</v>
      </c>
      <c r="G168" s="14">
        <f t="shared" si="2"/>
        <v>2198649.6</v>
      </c>
      <c r="H168" s="62"/>
      <c r="I168" s="63"/>
    </row>
    <row r="169" spans="1:9">
      <c r="A169" s="141"/>
      <c r="B169" s="41"/>
      <c r="C169" s="3"/>
      <c r="D169" s="38" t="s">
        <v>0</v>
      </c>
      <c r="E169" s="39">
        <f>SUM(E156:E167)</f>
        <v>108155800</v>
      </c>
      <c r="F169" s="40">
        <f t="shared" si="2"/>
        <v>113563590</v>
      </c>
      <c r="G169" s="40">
        <f t="shared" si="2"/>
        <v>119241769.5</v>
      </c>
    </row>
    <row r="170" spans="1:9">
      <c r="A170" s="141">
        <v>23004001</v>
      </c>
      <c r="B170" s="38" t="s">
        <v>127</v>
      </c>
      <c r="C170" s="46">
        <v>12060166</v>
      </c>
      <c r="D170" s="42" t="s">
        <v>125</v>
      </c>
      <c r="E170" s="59">
        <v>48000000</v>
      </c>
      <c r="F170" s="14">
        <v>52800000</v>
      </c>
      <c r="G170" s="59">
        <v>58080000</v>
      </c>
    </row>
    <row r="171" spans="1:9">
      <c r="A171" s="141"/>
      <c r="B171" s="38" t="s">
        <v>127</v>
      </c>
      <c r="C171" s="46">
        <v>12060167</v>
      </c>
      <c r="D171" s="42" t="s">
        <v>126</v>
      </c>
      <c r="E171" s="59">
        <v>32000000</v>
      </c>
      <c r="F171" s="14">
        <v>35200000</v>
      </c>
      <c r="G171" s="59">
        <v>38720000</v>
      </c>
    </row>
    <row r="172" spans="1:9">
      <c r="A172" s="141"/>
      <c r="B172" s="41"/>
      <c r="C172" s="37"/>
      <c r="D172" s="38" t="s">
        <v>0</v>
      </c>
      <c r="E172" s="64">
        <f>SUM(E170:E171)</f>
        <v>80000000</v>
      </c>
      <c r="F172" s="40">
        <f>SUM(F170:F171)</f>
        <v>88000000</v>
      </c>
      <c r="G172" s="64">
        <f>SUM(G170:G171)</f>
        <v>96800000</v>
      </c>
    </row>
    <row r="173" spans="1:9">
      <c r="A173" s="141">
        <v>35016001</v>
      </c>
      <c r="B173" s="38" t="s">
        <v>129</v>
      </c>
      <c r="C173" s="37">
        <v>12040603</v>
      </c>
      <c r="D173" s="41" t="s">
        <v>135</v>
      </c>
      <c r="E173" s="14">
        <v>1300000</v>
      </c>
      <c r="F173" s="14">
        <v>1500000</v>
      </c>
      <c r="G173" s="14">
        <v>2000000</v>
      </c>
    </row>
    <row r="174" spans="1:9">
      <c r="A174" s="141"/>
      <c r="B174" s="38" t="s">
        <v>129</v>
      </c>
      <c r="C174" s="37">
        <v>12050024</v>
      </c>
      <c r="D174" s="41" t="s">
        <v>136</v>
      </c>
      <c r="E174" s="14">
        <v>2500000</v>
      </c>
      <c r="F174" s="14">
        <v>2800000</v>
      </c>
      <c r="G174" s="14">
        <v>3000000</v>
      </c>
    </row>
    <row r="175" spans="1:9">
      <c r="A175" s="141"/>
      <c r="B175" s="38" t="s">
        <v>129</v>
      </c>
      <c r="C175" s="37">
        <v>12050027</v>
      </c>
      <c r="D175" s="41" t="s">
        <v>128</v>
      </c>
      <c r="E175" s="14">
        <v>40000000</v>
      </c>
      <c r="F175" s="14">
        <v>60000000</v>
      </c>
      <c r="G175" s="14">
        <v>80000000</v>
      </c>
    </row>
    <row r="176" spans="1:9">
      <c r="A176" s="141"/>
      <c r="B176" s="38" t="s">
        <v>129</v>
      </c>
      <c r="C176" s="37">
        <v>12090001</v>
      </c>
      <c r="D176" s="41" t="s">
        <v>137</v>
      </c>
      <c r="E176" s="14">
        <v>7200000</v>
      </c>
      <c r="F176" s="14">
        <v>7500000</v>
      </c>
      <c r="G176" s="14">
        <v>8000000</v>
      </c>
    </row>
    <row r="177" spans="1:7">
      <c r="A177" s="141"/>
      <c r="B177" s="38" t="s">
        <v>129</v>
      </c>
      <c r="C177" s="37">
        <v>12070131</v>
      </c>
      <c r="D177" s="41" t="s">
        <v>138</v>
      </c>
      <c r="E177" s="14">
        <v>2500000</v>
      </c>
      <c r="F177" s="14">
        <v>2650000</v>
      </c>
      <c r="G177" s="14">
        <v>3445000</v>
      </c>
    </row>
    <row r="178" spans="1:7">
      <c r="A178" s="141"/>
      <c r="B178" s="38" t="s">
        <v>129</v>
      </c>
      <c r="C178" s="37">
        <v>12090005</v>
      </c>
      <c r="D178" s="41" t="s">
        <v>139</v>
      </c>
      <c r="E178" s="14">
        <v>1200000</v>
      </c>
      <c r="F178" s="14">
        <v>1500000</v>
      </c>
      <c r="G178" s="14">
        <v>2000000</v>
      </c>
    </row>
    <row r="179" spans="1:7">
      <c r="A179" s="141"/>
      <c r="B179" s="41"/>
      <c r="C179" s="37"/>
      <c r="D179" s="38" t="s">
        <v>0</v>
      </c>
      <c r="E179" s="39">
        <f>SUM(E173:E178)</f>
        <v>54700000</v>
      </c>
      <c r="F179" s="40">
        <f>SUM(F173:F178)</f>
        <v>75950000</v>
      </c>
      <c r="G179" s="39">
        <f>SUM(G173:G178)</f>
        <v>98445000</v>
      </c>
    </row>
    <row r="180" spans="1:7">
      <c r="A180" s="141">
        <v>35016001</v>
      </c>
      <c r="B180" s="118" t="s">
        <v>389</v>
      </c>
      <c r="C180" s="46" t="s">
        <v>218</v>
      </c>
      <c r="D180" s="144" t="s">
        <v>501</v>
      </c>
      <c r="E180" s="14">
        <v>1600000</v>
      </c>
      <c r="F180" s="14">
        <v>1700000</v>
      </c>
      <c r="G180" s="14">
        <v>1900000</v>
      </c>
    </row>
    <row r="181" spans="1:7">
      <c r="A181" s="141">
        <v>35016001</v>
      </c>
      <c r="B181" s="118" t="s">
        <v>389</v>
      </c>
      <c r="C181" s="46" t="s">
        <v>382</v>
      </c>
      <c r="D181" s="144" t="s">
        <v>502</v>
      </c>
      <c r="E181" s="14">
        <v>12000000</v>
      </c>
      <c r="F181" s="14">
        <v>17000000</v>
      </c>
      <c r="G181" s="14">
        <v>19000000</v>
      </c>
    </row>
    <row r="182" spans="1:7">
      <c r="A182" s="141">
        <v>35016001</v>
      </c>
      <c r="B182" s="118" t="s">
        <v>389</v>
      </c>
      <c r="C182" s="46" t="s">
        <v>383</v>
      </c>
      <c r="D182" s="144" t="s">
        <v>503</v>
      </c>
      <c r="E182" s="14">
        <v>2000000</v>
      </c>
      <c r="F182" s="14">
        <v>2700000</v>
      </c>
      <c r="G182" s="14">
        <v>3500000</v>
      </c>
    </row>
    <row r="183" spans="1:7">
      <c r="A183" s="141">
        <v>35016001</v>
      </c>
      <c r="B183" s="118" t="s">
        <v>389</v>
      </c>
      <c r="C183" s="46" t="s">
        <v>384</v>
      </c>
      <c r="D183" s="144" t="s">
        <v>504</v>
      </c>
      <c r="E183" s="14">
        <v>300000</v>
      </c>
      <c r="F183" s="14">
        <v>440000</v>
      </c>
      <c r="G183" s="14">
        <v>300000</v>
      </c>
    </row>
    <row r="184" spans="1:7">
      <c r="A184" s="141">
        <v>35016001</v>
      </c>
      <c r="B184" s="118" t="s">
        <v>389</v>
      </c>
      <c r="C184" s="46" t="s">
        <v>385</v>
      </c>
      <c r="D184" s="144" t="s">
        <v>505</v>
      </c>
      <c r="E184" s="14">
        <v>150000</v>
      </c>
      <c r="F184" s="14">
        <v>950000</v>
      </c>
      <c r="G184" s="14">
        <v>472957</v>
      </c>
    </row>
    <row r="185" spans="1:7">
      <c r="A185" s="141">
        <v>35016001</v>
      </c>
      <c r="B185" s="118" t="s">
        <v>389</v>
      </c>
      <c r="C185" s="46" t="s">
        <v>386</v>
      </c>
      <c r="D185" s="144" t="s">
        <v>506</v>
      </c>
      <c r="E185" s="14">
        <v>200000</v>
      </c>
      <c r="F185" s="14">
        <v>220000</v>
      </c>
      <c r="G185" s="14">
        <v>750640</v>
      </c>
    </row>
    <row r="186" spans="1:7">
      <c r="A186" s="141">
        <v>35016001</v>
      </c>
      <c r="B186" s="118" t="s">
        <v>389</v>
      </c>
      <c r="C186" s="46" t="s">
        <v>387</v>
      </c>
      <c r="D186" s="144" t="s">
        <v>507</v>
      </c>
      <c r="E186" s="14">
        <v>750000</v>
      </c>
      <c r="F186" s="14">
        <v>800000</v>
      </c>
      <c r="G186" s="14">
        <v>850043</v>
      </c>
    </row>
    <row r="187" spans="1:7">
      <c r="A187" s="141">
        <v>35016001</v>
      </c>
      <c r="B187" s="118" t="s">
        <v>389</v>
      </c>
      <c r="C187" s="46" t="s">
        <v>32</v>
      </c>
      <c r="D187" s="144" t="s">
        <v>508</v>
      </c>
      <c r="E187" s="14">
        <v>1200000</v>
      </c>
      <c r="F187" s="14">
        <v>1700000</v>
      </c>
      <c r="G187" s="14">
        <v>1300000</v>
      </c>
    </row>
    <row r="188" spans="1:7">
      <c r="A188" s="141">
        <v>35016001</v>
      </c>
      <c r="B188" s="118" t="s">
        <v>389</v>
      </c>
      <c r="C188" s="46" t="s">
        <v>388</v>
      </c>
      <c r="D188" s="144" t="s">
        <v>509</v>
      </c>
      <c r="E188" s="14">
        <v>84000</v>
      </c>
      <c r="F188" s="14">
        <v>102000</v>
      </c>
      <c r="G188" s="14">
        <v>100000</v>
      </c>
    </row>
    <row r="189" spans="1:7">
      <c r="A189" s="141">
        <v>35016001</v>
      </c>
      <c r="B189" s="118" t="s">
        <v>389</v>
      </c>
      <c r="C189" s="46" t="s">
        <v>375</v>
      </c>
      <c r="D189" s="144" t="s">
        <v>510</v>
      </c>
      <c r="E189" s="14">
        <v>5000000</v>
      </c>
      <c r="F189" s="14"/>
      <c r="G189" s="13"/>
    </row>
    <row r="190" spans="1:7">
      <c r="A190" s="141"/>
      <c r="B190" s="41"/>
      <c r="C190" s="46"/>
      <c r="D190" s="43" t="s">
        <v>0</v>
      </c>
      <c r="E190" s="40">
        <f>SUM(E180:E189)</f>
        <v>23284000</v>
      </c>
      <c r="F190" s="40">
        <f>SUM(F180:F189)</f>
        <v>25612000</v>
      </c>
      <c r="G190" s="40">
        <f>SUM(G180:G189)</f>
        <v>28173640</v>
      </c>
    </row>
    <row r="191" spans="1:7" ht="16.5">
      <c r="A191" s="141">
        <v>17057001</v>
      </c>
      <c r="B191" s="38" t="s">
        <v>134</v>
      </c>
      <c r="C191" s="126" t="s">
        <v>130</v>
      </c>
      <c r="D191" s="65" t="s">
        <v>15</v>
      </c>
      <c r="E191" s="66">
        <v>1270500</v>
      </c>
      <c r="F191" s="67">
        <v>1334025</v>
      </c>
      <c r="G191" s="66">
        <v>1400276</v>
      </c>
    </row>
    <row r="192" spans="1:7" ht="16.5">
      <c r="A192" s="141"/>
      <c r="B192" s="38" t="s">
        <v>134</v>
      </c>
      <c r="C192" s="126" t="s">
        <v>132</v>
      </c>
      <c r="D192" s="65" t="s">
        <v>133</v>
      </c>
      <c r="E192" s="68">
        <v>229671750</v>
      </c>
      <c r="F192" s="69">
        <v>241155338</v>
      </c>
      <c r="G192" s="68">
        <v>253213104</v>
      </c>
    </row>
    <row r="193" spans="1:21" ht="16.5">
      <c r="A193" s="141"/>
      <c r="B193" s="41"/>
      <c r="C193" s="126"/>
      <c r="D193" s="70" t="s">
        <v>76</v>
      </c>
      <c r="E193" s="71">
        <v>230942250</v>
      </c>
      <c r="F193" s="72">
        <v>242489363</v>
      </c>
      <c r="G193" s="71">
        <v>254613831</v>
      </c>
    </row>
    <row r="194" spans="1:21">
      <c r="A194" s="141">
        <v>21106001</v>
      </c>
      <c r="B194" s="38" t="s">
        <v>163</v>
      </c>
      <c r="C194" s="76">
        <v>12040618</v>
      </c>
      <c r="D194" s="77" t="s">
        <v>140</v>
      </c>
      <c r="E194" s="14">
        <v>832500</v>
      </c>
      <c r="F194" s="14">
        <f>SUM(E194+E194*5/100)</f>
        <v>874125</v>
      </c>
      <c r="G194" s="13">
        <f>SUM(E194+E194*10/100)</f>
        <v>915750</v>
      </c>
    </row>
    <row r="195" spans="1:21">
      <c r="A195" s="141"/>
      <c r="B195" s="38" t="s">
        <v>163</v>
      </c>
      <c r="C195" s="76">
        <v>12040053</v>
      </c>
      <c r="D195" s="153" t="s">
        <v>141</v>
      </c>
      <c r="E195" s="14">
        <v>18000000</v>
      </c>
      <c r="F195" s="14">
        <f t="shared" ref="F195:F217" si="3">SUM(E195+E195*5/100)</f>
        <v>18900000</v>
      </c>
      <c r="G195" s="13">
        <f t="shared" ref="G195:G217" si="4">SUM(E195+E195*10/100)</f>
        <v>19800000</v>
      </c>
    </row>
    <row r="196" spans="1:21">
      <c r="A196" s="141"/>
      <c r="B196" s="38" t="s">
        <v>163</v>
      </c>
      <c r="C196" s="37">
        <v>12040424</v>
      </c>
      <c r="D196" s="41" t="s">
        <v>142</v>
      </c>
      <c r="E196" s="14">
        <v>11720000</v>
      </c>
      <c r="F196" s="14">
        <f t="shared" si="3"/>
        <v>12306000</v>
      </c>
      <c r="G196" s="13">
        <f t="shared" si="4"/>
        <v>12892000</v>
      </c>
    </row>
    <row r="197" spans="1:21" ht="16.5" customHeight="1">
      <c r="A197" s="141"/>
      <c r="B197" s="38" t="s">
        <v>163</v>
      </c>
      <c r="C197" s="37">
        <v>12040621</v>
      </c>
      <c r="D197" s="41" t="s">
        <v>143</v>
      </c>
      <c r="E197" s="21">
        <v>4620500</v>
      </c>
      <c r="F197" s="21">
        <f t="shared" si="3"/>
        <v>4851525</v>
      </c>
      <c r="G197" s="21">
        <f t="shared" si="4"/>
        <v>5082550</v>
      </c>
      <c r="H197" s="73"/>
    </row>
    <row r="198" spans="1:21">
      <c r="A198" s="141"/>
      <c r="B198" s="38" t="s">
        <v>163</v>
      </c>
      <c r="C198" s="74">
        <v>104028</v>
      </c>
      <c r="D198" s="75" t="s">
        <v>144</v>
      </c>
      <c r="E198" s="14">
        <v>600000</v>
      </c>
      <c r="F198" s="14">
        <f t="shared" si="3"/>
        <v>630000</v>
      </c>
      <c r="G198" s="13">
        <f t="shared" si="4"/>
        <v>660000</v>
      </c>
      <c r="H198" s="182"/>
    </row>
    <row r="199" spans="1:21">
      <c r="A199" s="141"/>
      <c r="B199" s="38" t="s">
        <v>163</v>
      </c>
      <c r="C199" s="76">
        <v>12040316</v>
      </c>
      <c r="D199" s="77" t="s">
        <v>145</v>
      </c>
      <c r="E199" s="14">
        <v>5205000</v>
      </c>
      <c r="F199" s="14">
        <f t="shared" si="3"/>
        <v>5465250</v>
      </c>
      <c r="G199" s="13">
        <f t="shared" si="4"/>
        <v>5725500</v>
      </c>
      <c r="H199" s="182"/>
    </row>
    <row r="200" spans="1:21">
      <c r="A200" s="141"/>
      <c r="B200" s="38" t="s">
        <v>163</v>
      </c>
      <c r="C200" s="37">
        <v>12040620</v>
      </c>
      <c r="D200" s="41" t="s">
        <v>146</v>
      </c>
      <c r="E200" s="21">
        <v>16348500</v>
      </c>
      <c r="F200" s="21">
        <f t="shared" si="3"/>
        <v>17165925</v>
      </c>
      <c r="G200" s="21">
        <f t="shared" si="4"/>
        <v>17983350</v>
      </c>
    </row>
    <row r="201" spans="1:21">
      <c r="A201" s="141"/>
      <c r="B201" s="38" t="s">
        <v>163</v>
      </c>
      <c r="C201" s="37">
        <v>12040570</v>
      </c>
      <c r="D201" s="41" t="s">
        <v>39</v>
      </c>
      <c r="E201" s="21">
        <v>5205000</v>
      </c>
      <c r="F201" s="21">
        <f t="shared" si="3"/>
        <v>5465250</v>
      </c>
      <c r="G201" s="21">
        <f t="shared" si="4"/>
        <v>5725500</v>
      </c>
    </row>
    <row r="202" spans="1:21">
      <c r="A202" s="141"/>
      <c r="B202" s="38" t="s">
        <v>163</v>
      </c>
      <c r="C202" s="37">
        <v>12040619</v>
      </c>
      <c r="D202" s="41" t="s">
        <v>147</v>
      </c>
      <c r="E202" s="21">
        <v>1297500</v>
      </c>
      <c r="F202" s="21">
        <f t="shared" si="3"/>
        <v>1362375</v>
      </c>
      <c r="G202" s="21">
        <f t="shared" si="4"/>
        <v>1427250</v>
      </c>
    </row>
    <row r="203" spans="1:21">
      <c r="A203" s="141"/>
      <c r="B203" s="38" t="s">
        <v>163</v>
      </c>
      <c r="C203" s="37">
        <v>1204017</v>
      </c>
      <c r="D203" s="41" t="s">
        <v>148</v>
      </c>
      <c r="E203" s="21">
        <v>8346500</v>
      </c>
      <c r="F203" s="21">
        <f t="shared" si="3"/>
        <v>8763825</v>
      </c>
      <c r="G203" s="21">
        <f t="shared" si="4"/>
        <v>9181150</v>
      </c>
    </row>
    <row r="204" spans="1:21" ht="16.5" customHeight="1">
      <c r="A204" s="141"/>
      <c r="B204" s="38" t="s">
        <v>163</v>
      </c>
      <c r="C204" s="37">
        <v>12040582</v>
      </c>
      <c r="D204" s="41" t="s">
        <v>112</v>
      </c>
      <c r="E204" s="21">
        <v>3470000</v>
      </c>
      <c r="F204" s="21">
        <f t="shared" si="3"/>
        <v>3643500</v>
      </c>
      <c r="G204" s="21">
        <f t="shared" si="4"/>
        <v>3817000</v>
      </c>
    </row>
    <row r="205" spans="1:21">
      <c r="A205" s="141"/>
      <c r="B205" s="38" t="s">
        <v>163</v>
      </c>
      <c r="C205" s="37">
        <v>104085</v>
      </c>
      <c r="D205" s="41" t="s">
        <v>149</v>
      </c>
      <c r="E205" s="21">
        <v>810000</v>
      </c>
      <c r="F205" s="21">
        <f t="shared" si="3"/>
        <v>850500</v>
      </c>
      <c r="G205" s="21">
        <f t="shared" si="4"/>
        <v>891000</v>
      </c>
      <c r="H205" s="73"/>
      <c r="I205" s="73"/>
      <c r="J205" s="73"/>
      <c r="K205" s="73"/>
      <c r="L205" s="73"/>
      <c r="M205" s="73"/>
      <c r="N205" s="73"/>
      <c r="O205" s="73"/>
      <c r="P205" s="73"/>
      <c r="Q205" s="73"/>
      <c r="R205" s="73"/>
      <c r="S205" s="73"/>
      <c r="T205" s="73"/>
      <c r="U205" s="73"/>
    </row>
    <row r="206" spans="1:21">
      <c r="A206" s="141"/>
      <c r="B206" s="38" t="s">
        <v>163</v>
      </c>
      <c r="C206" s="37">
        <v>104086</v>
      </c>
      <c r="D206" s="41" t="s">
        <v>150</v>
      </c>
      <c r="E206" s="21">
        <v>1765000</v>
      </c>
      <c r="F206" s="21">
        <f t="shared" si="3"/>
        <v>1853250</v>
      </c>
      <c r="G206" s="21">
        <f t="shared" si="4"/>
        <v>1941500</v>
      </c>
      <c r="H206" s="36"/>
      <c r="I206" s="36"/>
      <c r="J206" s="36"/>
      <c r="K206" s="36"/>
      <c r="L206" s="36"/>
      <c r="M206" s="36"/>
      <c r="N206" s="36"/>
      <c r="O206" s="36"/>
      <c r="P206" s="36"/>
      <c r="Q206" s="36"/>
      <c r="R206" s="36"/>
      <c r="S206" s="36"/>
      <c r="T206" s="36"/>
      <c r="U206" s="36"/>
    </row>
    <row r="207" spans="1:21">
      <c r="A207" s="141"/>
      <c r="B207" s="38" t="s">
        <v>163</v>
      </c>
      <c r="C207" s="37">
        <v>12040522</v>
      </c>
      <c r="D207" s="41" t="s">
        <v>151</v>
      </c>
      <c r="E207" s="21">
        <v>3775000</v>
      </c>
      <c r="F207" s="21">
        <f t="shared" si="3"/>
        <v>3963750</v>
      </c>
      <c r="G207" s="21">
        <f t="shared" si="4"/>
        <v>4152500</v>
      </c>
      <c r="H207" s="36"/>
      <c r="I207" s="36"/>
      <c r="J207" s="36"/>
      <c r="K207" s="36"/>
      <c r="L207" s="36"/>
      <c r="M207" s="36"/>
      <c r="N207" s="36"/>
      <c r="O207" s="36"/>
      <c r="P207" s="36"/>
      <c r="Q207" s="36"/>
      <c r="R207" s="36"/>
      <c r="S207" s="36"/>
      <c r="T207" s="36"/>
      <c r="U207" s="36"/>
    </row>
    <row r="208" spans="1:21" ht="16.5" customHeight="1">
      <c r="A208" s="141"/>
      <c r="B208" s="38" t="s">
        <v>163</v>
      </c>
      <c r="C208" s="37">
        <v>104107</v>
      </c>
      <c r="D208" s="41" t="s">
        <v>152</v>
      </c>
      <c r="E208" s="21">
        <v>4972500</v>
      </c>
      <c r="F208" s="21">
        <f t="shared" si="3"/>
        <v>5221125</v>
      </c>
      <c r="G208" s="21">
        <f t="shared" si="4"/>
        <v>5469750</v>
      </c>
      <c r="H208" s="36"/>
      <c r="I208" s="36"/>
      <c r="J208" s="36"/>
      <c r="K208" s="36"/>
      <c r="L208" s="36"/>
      <c r="M208" s="36"/>
      <c r="N208" s="36"/>
    </row>
    <row r="209" spans="1:14">
      <c r="A209" s="141"/>
      <c r="B209" s="38" t="s">
        <v>163</v>
      </c>
      <c r="C209" s="37">
        <v>12040426</v>
      </c>
      <c r="D209" s="41" t="s">
        <v>153</v>
      </c>
      <c r="E209" s="21">
        <v>4720000</v>
      </c>
      <c r="F209" s="21">
        <f t="shared" si="3"/>
        <v>4956000</v>
      </c>
      <c r="G209" s="21">
        <f t="shared" si="4"/>
        <v>5192000</v>
      </c>
      <c r="H209" s="36"/>
      <c r="I209" s="36"/>
      <c r="J209" s="36"/>
      <c r="K209" s="36"/>
    </row>
    <row r="210" spans="1:14">
      <c r="A210" s="141"/>
      <c r="B210" s="38" t="s">
        <v>163</v>
      </c>
      <c r="C210" s="37">
        <v>12040515</v>
      </c>
      <c r="D210" s="41" t="s">
        <v>154</v>
      </c>
      <c r="E210" s="21">
        <v>1000000</v>
      </c>
      <c r="F210" s="21">
        <f t="shared" si="3"/>
        <v>1050000</v>
      </c>
      <c r="G210" s="21">
        <f t="shared" si="4"/>
        <v>1100000</v>
      </c>
      <c r="H210" s="36"/>
      <c r="I210" s="36"/>
      <c r="J210" s="36"/>
      <c r="K210" s="36"/>
    </row>
    <row r="211" spans="1:14">
      <c r="A211" s="141"/>
      <c r="B211" s="38" t="s">
        <v>163</v>
      </c>
      <c r="C211" s="37">
        <v>12040622</v>
      </c>
      <c r="D211" s="41" t="s">
        <v>155</v>
      </c>
      <c r="E211" s="21">
        <v>5295000</v>
      </c>
      <c r="F211" s="21">
        <f t="shared" si="3"/>
        <v>5559750</v>
      </c>
      <c r="G211" s="21">
        <f t="shared" si="4"/>
        <v>5824500</v>
      </c>
      <c r="H211" s="36"/>
      <c r="I211" s="36"/>
      <c r="J211" s="36"/>
      <c r="K211" s="36"/>
    </row>
    <row r="212" spans="1:14" ht="16.5" customHeight="1">
      <c r="A212" s="141"/>
      <c r="B212" s="38" t="s">
        <v>163</v>
      </c>
      <c r="C212" s="37">
        <v>12040586</v>
      </c>
      <c r="D212" s="41" t="s">
        <v>156</v>
      </c>
      <c r="E212" s="21">
        <v>1871000</v>
      </c>
      <c r="F212" s="21">
        <f t="shared" si="3"/>
        <v>1964550</v>
      </c>
      <c r="G212" s="21">
        <f t="shared" si="4"/>
        <v>2058100</v>
      </c>
      <c r="H212" s="36"/>
      <c r="I212" s="36"/>
      <c r="J212" s="36"/>
      <c r="K212" s="36"/>
    </row>
    <row r="213" spans="1:14">
      <c r="A213" s="141"/>
      <c r="B213" s="38" t="s">
        <v>163</v>
      </c>
      <c r="C213" s="37">
        <v>12040630</v>
      </c>
      <c r="D213" s="41" t="s">
        <v>157</v>
      </c>
      <c r="E213" s="21">
        <v>7428000</v>
      </c>
      <c r="F213" s="21">
        <f t="shared" si="3"/>
        <v>7799400</v>
      </c>
      <c r="G213" s="21">
        <f t="shared" si="4"/>
        <v>8170800</v>
      </c>
      <c r="H213" s="36"/>
      <c r="I213" s="36"/>
      <c r="J213" s="36"/>
      <c r="K213" s="36"/>
    </row>
    <row r="214" spans="1:14">
      <c r="A214" s="141"/>
      <c r="B214" s="38" t="s">
        <v>163</v>
      </c>
      <c r="C214" s="37">
        <v>12040052</v>
      </c>
      <c r="D214" s="41" t="s">
        <v>158</v>
      </c>
      <c r="E214" s="21">
        <v>72026000</v>
      </c>
      <c r="F214" s="21">
        <f t="shared" si="3"/>
        <v>75627300</v>
      </c>
      <c r="G214" s="21">
        <f t="shared" si="4"/>
        <v>79228600</v>
      </c>
      <c r="H214" s="36"/>
      <c r="I214" s="36"/>
      <c r="J214" s="36"/>
      <c r="K214" s="36"/>
    </row>
    <row r="215" spans="1:14">
      <c r="A215" s="141"/>
      <c r="B215" s="38" t="s">
        <v>163</v>
      </c>
      <c r="C215" s="37">
        <v>12040041</v>
      </c>
      <c r="D215" s="41" t="s">
        <v>159</v>
      </c>
      <c r="E215" s="21">
        <v>3470000</v>
      </c>
      <c r="F215" s="21">
        <f t="shared" si="3"/>
        <v>3643500</v>
      </c>
      <c r="G215" s="21">
        <f t="shared" si="4"/>
        <v>3817000</v>
      </c>
      <c r="H215" s="36"/>
      <c r="I215" s="36"/>
      <c r="J215" s="36"/>
      <c r="K215" s="36"/>
    </row>
    <row r="216" spans="1:14">
      <c r="A216" s="141"/>
      <c r="B216" s="38" t="s">
        <v>163</v>
      </c>
      <c r="C216" s="10">
        <v>12040030</v>
      </c>
      <c r="D216" s="41" t="s">
        <v>160</v>
      </c>
      <c r="E216" s="21">
        <v>5680450</v>
      </c>
      <c r="F216" s="21">
        <f t="shared" si="3"/>
        <v>5964472.5</v>
      </c>
      <c r="G216" s="21">
        <f t="shared" si="4"/>
        <v>6248495</v>
      </c>
      <c r="H216" s="36"/>
      <c r="I216" s="36"/>
      <c r="J216" s="36"/>
      <c r="K216" s="36"/>
    </row>
    <row r="217" spans="1:14">
      <c r="A217" s="141"/>
      <c r="B217" s="38" t="s">
        <v>163</v>
      </c>
      <c r="C217" s="10">
        <v>12040019</v>
      </c>
      <c r="D217" s="41" t="s">
        <v>161</v>
      </c>
      <c r="E217" s="21">
        <v>1262500</v>
      </c>
      <c r="F217" s="21">
        <f t="shared" si="3"/>
        <v>1325625</v>
      </c>
      <c r="G217" s="21">
        <f t="shared" si="4"/>
        <v>1388750</v>
      </c>
      <c r="H217" s="36"/>
      <c r="I217" s="36"/>
      <c r="J217" s="36"/>
      <c r="K217" s="36"/>
    </row>
    <row r="218" spans="1:14">
      <c r="A218" s="141"/>
      <c r="B218" s="41"/>
      <c r="C218" s="37"/>
      <c r="D218" s="154" t="s">
        <v>0</v>
      </c>
      <c r="E218" s="40">
        <f>SUM(E194:E217)</f>
        <v>189720950</v>
      </c>
      <c r="F218" s="40">
        <f>SUM(F194:F217)</f>
        <v>199206997.5</v>
      </c>
      <c r="G218" s="39">
        <f>SUM(G194:G217)</f>
        <v>208693045</v>
      </c>
      <c r="H218" s="36"/>
      <c r="I218" s="36"/>
      <c r="J218" s="36"/>
      <c r="K218" s="36"/>
    </row>
    <row r="219" spans="1:14">
      <c r="A219" s="141">
        <v>17026001</v>
      </c>
      <c r="B219" s="38" t="s">
        <v>175</v>
      </c>
      <c r="C219" s="3">
        <v>12020508</v>
      </c>
      <c r="D219" s="78" t="s">
        <v>164</v>
      </c>
      <c r="E219" s="79">
        <v>1690200</v>
      </c>
      <c r="F219" s="79">
        <v>1690200</v>
      </c>
      <c r="G219" s="79">
        <v>1774710</v>
      </c>
      <c r="H219" s="36"/>
      <c r="I219" s="36"/>
      <c r="J219" s="36"/>
      <c r="K219" s="36"/>
    </row>
    <row r="220" spans="1:14">
      <c r="A220" s="141"/>
      <c r="B220" s="38" t="s">
        <v>175</v>
      </c>
      <c r="C220" s="3">
        <v>12020517</v>
      </c>
      <c r="D220" s="41" t="s">
        <v>115</v>
      </c>
      <c r="E220" s="14">
        <v>563400</v>
      </c>
      <c r="F220" s="14">
        <v>563400</v>
      </c>
      <c r="G220" s="14">
        <v>591700</v>
      </c>
      <c r="H220" s="36"/>
      <c r="I220" s="36"/>
      <c r="J220" s="36"/>
      <c r="K220" s="36"/>
      <c r="L220" s="36"/>
      <c r="M220" s="36"/>
      <c r="N220" s="36"/>
    </row>
    <row r="221" spans="1:14">
      <c r="A221" s="141"/>
      <c r="B221" s="38" t="s">
        <v>175</v>
      </c>
      <c r="C221" s="3">
        <v>12020545</v>
      </c>
      <c r="D221" s="41" t="s">
        <v>117</v>
      </c>
      <c r="E221" s="14">
        <v>563400</v>
      </c>
      <c r="F221" s="14">
        <v>563400</v>
      </c>
      <c r="G221" s="14">
        <v>591700</v>
      </c>
      <c r="H221" s="36"/>
      <c r="I221" s="36"/>
      <c r="J221" s="36"/>
      <c r="K221" s="36"/>
      <c r="L221" s="36"/>
      <c r="M221" s="36"/>
      <c r="N221" s="36"/>
    </row>
    <row r="222" spans="1:14">
      <c r="A222" s="141"/>
      <c r="B222" s="38" t="s">
        <v>175</v>
      </c>
      <c r="C222" s="3">
        <v>12020478</v>
      </c>
      <c r="D222" s="41" t="s">
        <v>165</v>
      </c>
      <c r="E222" s="14">
        <v>375600</v>
      </c>
      <c r="F222" s="14">
        <v>375600</v>
      </c>
      <c r="G222" s="14">
        <v>394380</v>
      </c>
      <c r="H222" s="36"/>
      <c r="I222" s="36"/>
      <c r="J222" s="36"/>
      <c r="K222" s="36"/>
      <c r="L222" s="36"/>
      <c r="M222" s="36"/>
    </row>
    <row r="223" spans="1:14">
      <c r="A223" s="141"/>
      <c r="B223" s="38" t="s">
        <v>175</v>
      </c>
      <c r="C223" s="3">
        <v>12020593</v>
      </c>
      <c r="D223" s="41" t="s">
        <v>166</v>
      </c>
      <c r="E223" s="14">
        <v>3395250</v>
      </c>
      <c r="F223" s="14">
        <v>3395250</v>
      </c>
      <c r="G223" s="14">
        <v>3565012</v>
      </c>
      <c r="H223" s="36"/>
      <c r="I223" s="36"/>
      <c r="J223" s="36"/>
      <c r="K223" s="36"/>
      <c r="L223" s="36"/>
      <c r="M223" s="36"/>
    </row>
    <row r="224" spans="1:14">
      <c r="A224" s="141"/>
      <c r="B224" s="38" t="s">
        <v>175</v>
      </c>
      <c r="C224" s="3">
        <v>12020614</v>
      </c>
      <c r="D224" s="41" t="s">
        <v>167</v>
      </c>
      <c r="E224" s="14">
        <v>39480000</v>
      </c>
      <c r="F224" s="14">
        <v>39480000</v>
      </c>
      <c r="G224" s="14">
        <v>41454000</v>
      </c>
      <c r="H224" s="36"/>
      <c r="I224" s="36"/>
      <c r="J224" s="36"/>
      <c r="K224" s="36"/>
      <c r="L224" s="36"/>
      <c r="M224" s="36"/>
    </row>
    <row r="225" spans="1:17">
      <c r="A225" s="141"/>
      <c r="B225" s="38" t="s">
        <v>175</v>
      </c>
      <c r="C225" s="3">
        <v>12020599</v>
      </c>
      <c r="D225" s="41" t="s">
        <v>168</v>
      </c>
      <c r="E225" s="14">
        <v>563400</v>
      </c>
      <c r="F225" s="14">
        <v>563400</v>
      </c>
      <c r="G225" s="14">
        <v>591700</v>
      </c>
      <c r="H225" s="36"/>
      <c r="I225" s="36"/>
      <c r="J225" s="36"/>
      <c r="K225" s="36"/>
      <c r="L225" s="36"/>
      <c r="M225" s="36"/>
    </row>
    <row r="226" spans="1:17">
      <c r="A226" s="141"/>
      <c r="B226" s="38" t="s">
        <v>175</v>
      </c>
      <c r="C226" s="3">
        <v>12020921</v>
      </c>
      <c r="D226" s="41" t="s">
        <v>169</v>
      </c>
      <c r="E226" s="14">
        <v>150000</v>
      </c>
      <c r="F226" s="14">
        <v>150000</v>
      </c>
      <c r="G226" s="14">
        <v>200000</v>
      </c>
      <c r="H226" s="36"/>
      <c r="I226" s="36"/>
      <c r="J226" s="36"/>
      <c r="K226" s="36"/>
      <c r="L226" s="36"/>
      <c r="M226" s="36"/>
    </row>
    <row r="227" spans="1:17">
      <c r="A227" s="141"/>
      <c r="B227" s="38" t="s">
        <v>175</v>
      </c>
      <c r="C227" s="3">
        <v>12020603</v>
      </c>
      <c r="D227" s="41" t="s">
        <v>170</v>
      </c>
      <c r="E227" s="14">
        <v>563400</v>
      </c>
      <c r="F227" s="14">
        <v>563400</v>
      </c>
      <c r="G227" s="14">
        <v>591700</v>
      </c>
      <c r="H227" s="36"/>
      <c r="I227" s="36"/>
      <c r="J227" s="36"/>
      <c r="K227" s="36"/>
      <c r="L227" s="36"/>
      <c r="M227" s="36"/>
    </row>
    <row r="228" spans="1:17">
      <c r="A228" s="141"/>
      <c r="B228" s="38" t="s">
        <v>175</v>
      </c>
      <c r="C228" s="3">
        <v>12020457</v>
      </c>
      <c r="D228" s="41" t="s">
        <v>171</v>
      </c>
      <c r="E228" s="14">
        <v>300000</v>
      </c>
      <c r="F228" s="14">
        <v>300000</v>
      </c>
      <c r="G228" s="14">
        <v>350000</v>
      </c>
      <c r="H228" s="36"/>
      <c r="I228" s="36"/>
      <c r="J228" s="36"/>
      <c r="K228" s="36"/>
      <c r="L228" s="36"/>
      <c r="M228" s="36"/>
    </row>
    <row r="229" spans="1:17">
      <c r="A229" s="141"/>
      <c r="B229" s="38" t="s">
        <v>175</v>
      </c>
      <c r="C229" s="3">
        <v>12020459</v>
      </c>
      <c r="D229" s="41" t="s">
        <v>172</v>
      </c>
      <c r="E229" s="14">
        <v>455000</v>
      </c>
      <c r="F229" s="14">
        <v>455000</v>
      </c>
      <c r="G229" s="14">
        <v>455000</v>
      </c>
      <c r="H229" s="36"/>
      <c r="I229" s="36"/>
      <c r="J229" s="36"/>
      <c r="K229" s="36"/>
      <c r="L229" s="36"/>
      <c r="M229" s="36"/>
    </row>
    <row r="230" spans="1:17">
      <c r="A230" s="141"/>
      <c r="B230" s="38" t="s">
        <v>175</v>
      </c>
      <c r="C230" s="3">
        <v>12020471</v>
      </c>
      <c r="D230" s="41" t="s">
        <v>173</v>
      </c>
      <c r="E230" s="14">
        <v>563400</v>
      </c>
      <c r="F230" s="14">
        <v>563400</v>
      </c>
      <c r="G230" s="14">
        <v>591700</v>
      </c>
      <c r="H230" s="36"/>
      <c r="I230" s="36"/>
      <c r="J230" s="36"/>
      <c r="K230" s="36"/>
      <c r="L230" s="36"/>
      <c r="M230" s="36"/>
    </row>
    <row r="231" spans="1:17">
      <c r="A231" s="141"/>
      <c r="B231" s="38" t="s">
        <v>175</v>
      </c>
      <c r="C231" s="3">
        <v>12020529</v>
      </c>
      <c r="D231" s="41" t="s">
        <v>174</v>
      </c>
      <c r="E231" s="14">
        <v>150000</v>
      </c>
      <c r="F231" s="14">
        <v>150000</v>
      </c>
      <c r="G231" s="14">
        <v>200000</v>
      </c>
      <c r="H231" s="36"/>
      <c r="I231" s="36"/>
      <c r="J231" s="36"/>
      <c r="K231" s="36"/>
      <c r="L231" s="36"/>
      <c r="M231" s="36"/>
      <c r="N231" s="36"/>
      <c r="O231" s="36"/>
      <c r="P231" s="36"/>
      <c r="Q231" s="36"/>
    </row>
    <row r="232" spans="1:17">
      <c r="A232" s="141"/>
      <c r="B232" s="41"/>
      <c r="C232" s="46"/>
      <c r="D232" s="43" t="s">
        <v>0</v>
      </c>
      <c r="E232" s="39">
        <v>48813050</v>
      </c>
      <c r="F232" s="40">
        <v>48813050</v>
      </c>
      <c r="G232" s="39">
        <v>51351602</v>
      </c>
    </row>
    <row r="233" spans="1:17">
      <c r="A233" s="141">
        <v>36001001</v>
      </c>
      <c r="B233" s="38" t="s">
        <v>179</v>
      </c>
      <c r="C233" s="1" t="s">
        <v>176</v>
      </c>
      <c r="D233" s="145" t="s">
        <v>495</v>
      </c>
      <c r="E233" s="13">
        <v>3500000</v>
      </c>
      <c r="F233" s="14">
        <v>4000000</v>
      </c>
      <c r="G233" s="13">
        <v>4500000</v>
      </c>
    </row>
    <row r="234" spans="1:17">
      <c r="A234" s="141"/>
      <c r="B234" s="38" t="s">
        <v>179</v>
      </c>
      <c r="C234" s="1" t="s">
        <v>177</v>
      </c>
      <c r="D234" s="144" t="s">
        <v>496</v>
      </c>
      <c r="E234" s="13">
        <v>300000</v>
      </c>
      <c r="F234" s="14">
        <v>300000</v>
      </c>
      <c r="G234" s="13">
        <v>330000</v>
      </c>
    </row>
    <row r="235" spans="1:17">
      <c r="A235" s="141"/>
      <c r="B235" s="38" t="s">
        <v>179</v>
      </c>
      <c r="C235" s="1" t="s">
        <v>178</v>
      </c>
      <c r="D235" s="144" t="s">
        <v>497</v>
      </c>
      <c r="E235" s="13">
        <v>12000000</v>
      </c>
      <c r="F235" s="14">
        <v>13000000</v>
      </c>
      <c r="G235" s="13">
        <v>14000000</v>
      </c>
    </row>
    <row r="236" spans="1:17">
      <c r="A236" s="141"/>
      <c r="B236" s="38" t="s">
        <v>179</v>
      </c>
      <c r="C236" s="2">
        <v>12070066</v>
      </c>
      <c r="D236" s="145" t="s">
        <v>498</v>
      </c>
      <c r="E236" s="15">
        <v>20225000</v>
      </c>
      <c r="F236" s="16">
        <v>21000000</v>
      </c>
      <c r="G236" s="15">
        <v>21775000</v>
      </c>
    </row>
    <row r="237" spans="1:17">
      <c r="A237" s="141"/>
      <c r="B237" s="38" t="s">
        <v>179</v>
      </c>
      <c r="C237" s="3">
        <v>12080011</v>
      </c>
      <c r="D237" s="144" t="s">
        <v>499</v>
      </c>
      <c r="E237" s="13">
        <v>15000000</v>
      </c>
      <c r="F237" s="14">
        <v>15236250</v>
      </c>
      <c r="G237" s="13">
        <v>15472500</v>
      </c>
    </row>
    <row r="238" spans="1:17">
      <c r="A238" s="141"/>
      <c r="B238" s="38" t="s">
        <v>179</v>
      </c>
      <c r="C238" s="3">
        <v>12070005</v>
      </c>
      <c r="D238" s="144" t="s">
        <v>498</v>
      </c>
      <c r="E238" s="13">
        <v>6000000</v>
      </c>
      <c r="F238" s="14">
        <v>6150000</v>
      </c>
      <c r="G238" s="13">
        <v>6300000</v>
      </c>
    </row>
    <row r="239" spans="1:17">
      <c r="A239" s="141"/>
      <c r="B239" s="38" t="s">
        <v>179</v>
      </c>
      <c r="C239" s="3">
        <v>12040245</v>
      </c>
      <c r="D239" s="144" t="s">
        <v>500</v>
      </c>
      <c r="E239" s="13">
        <v>200000</v>
      </c>
      <c r="F239" s="14">
        <v>200000</v>
      </c>
      <c r="G239" s="13">
        <v>220000</v>
      </c>
    </row>
    <row r="240" spans="1:17" ht="17.25" customHeight="1">
      <c r="A240" s="141"/>
      <c r="B240" s="41"/>
      <c r="C240" s="37"/>
      <c r="D240" s="38" t="s">
        <v>0</v>
      </c>
      <c r="E240" s="39">
        <f>SUM(E233:E239)</f>
        <v>57225000</v>
      </c>
      <c r="F240" s="40">
        <f t="shared" ref="F240:G240" si="5">SUM(F233:F239)</f>
        <v>59886250</v>
      </c>
      <c r="G240" s="39">
        <f t="shared" si="5"/>
        <v>62597500</v>
      </c>
    </row>
    <row r="241" spans="1:7">
      <c r="A241" s="141">
        <v>18011001</v>
      </c>
      <c r="B241" s="38" t="s">
        <v>181</v>
      </c>
      <c r="C241" s="46">
        <v>12060140</v>
      </c>
      <c r="D241" s="42" t="s">
        <v>180</v>
      </c>
      <c r="E241" s="13">
        <v>400000</v>
      </c>
      <c r="F241" s="14">
        <f>E241*1.1</f>
        <v>440000.00000000006</v>
      </c>
      <c r="G241" s="13">
        <f>F241*1.1</f>
        <v>484000.00000000012</v>
      </c>
    </row>
    <row r="242" spans="1:7">
      <c r="A242" s="141"/>
      <c r="B242" s="41"/>
      <c r="C242" s="46"/>
      <c r="D242" s="43" t="s">
        <v>0</v>
      </c>
      <c r="E242" s="39">
        <f>SUM(E241:E241)</f>
        <v>400000</v>
      </c>
      <c r="F242" s="40">
        <f>SUM(F241:F241)</f>
        <v>440000.00000000006</v>
      </c>
      <c r="G242" s="39">
        <f>SUM(G241:G241)</f>
        <v>484000.00000000012</v>
      </c>
    </row>
    <row r="243" spans="1:7">
      <c r="A243" s="141">
        <v>21001001</v>
      </c>
      <c r="B243" s="38" t="s">
        <v>187</v>
      </c>
      <c r="C243" s="81">
        <v>12020036</v>
      </c>
      <c r="D243" s="55" t="s">
        <v>182</v>
      </c>
      <c r="E243" s="14">
        <v>1752300</v>
      </c>
      <c r="F243" s="14">
        <v>1927530.0000000002</v>
      </c>
      <c r="G243" s="14">
        <v>2120283.0000000005</v>
      </c>
    </row>
    <row r="244" spans="1:7">
      <c r="A244" s="141"/>
      <c r="B244" s="38" t="s">
        <v>187</v>
      </c>
      <c r="C244" s="81">
        <v>12040041</v>
      </c>
      <c r="D244" s="55" t="s">
        <v>188</v>
      </c>
      <c r="E244" s="14">
        <v>70000000</v>
      </c>
      <c r="F244" s="14">
        <v>77000000</v>
      </c>
      <c r="G244" s="14">
        <v>84700000</v>
      </c>
    </row>
    <row r="245" spans="1:7">
      <c r="A245" s="141"/>
      <c r="B245" s="38" t="s">
        <v>187</v>
      </c>
      <c r="C245" s="81">
        <v>12040043</v>
      </c>
      <c r="D245" s="55" t="s">
        <v>189</v>
      </c>
      <c r="E245" s="14">
        <v>935110</v>
      </c>
      <c r="F245" s="14">
        <v>1028621.0000000001</v>
      </c>
      <c r="G245" s="14">
        <v>1131483.1000000003</v>
      </c>
    </row>
    <row r="246" spans="1:7">
      <c r="A246" s="141"/>
      <c r="B246" s="38" t="s">
        <v>187</v>
      </c>
      <c r="C246" s="81">
        <v>12040050</v>
      </c>
      <c r="D246" s="55" t="s">
        <v>183</v>
      </c>
      <c r="E246" s="14">
        <v>150000</v>
      </c>
      <c r="F246" s="14">
        <v>165000</v>
      </c>
      <c r="G246" s="14">
        <v>181500.00000000003</v>
      </c>
    </row>
    <row r="247" spans="1:7">
      <c r="A247" s="141"/>
      <c r="B247" s="38" t="s">
        <v>187</v>
      </c>
      <c r="C247" s="81">
        <v>12040303</v>
      </c>
      <c r="D247" s="55" t="s">
        <v>190</v>
      </c>
      <c r="E247" s="14">
        <v>4000000</v>
      </c>
      <c r="F247" s="14">
        <v>4400000</v>
      </c>
      <c r="G247" s="14">
        <v>4840000</v>
      </c>
    </row>
    <row r="248" spans="1:7">
      <c r="A248" s="141"/>
      <c r="B248" s="38" t="s">
        <v>187</v>
      </c>
      <c r="C248" s="81">
        <v>12040307</v>
      </c>
      <c r="D248" s="55" t="s">
        <v>184</v>
      </c>
      <c r="E248" s="14">
        <v>91575</v>
      </c>
      <c r="F248" s="14">
        <v>100732.50000000001</v>
      </c>
      <c r="G248" s="14">
        <v>110805.75000000003</v>
      </c>
    </row>
    <row r="249" spans="1:7">
      <c r="A249" s="141"/>
      <c r="B249" s="38" t="s">
        <v>187</v>
      </c>
      <c r="C249" s="11" t="s">
        <v>533</v>
      </c>
      <c r="D249" s="55" t="s">
        <v>186</v>
      </c>
      <c r="E249" s="14">
        <v>10000000</v>
      </c>
      <c r="F249" s="14">
        <v>11000000</v>
      </c>
      <c r="G249" s="14">
        <v>12100000.000000002</v>
      </c>
    </row>
    <row r="250" spans="1:7">
      <c r="A250" s="141"/>
      <c r="B250" s="38" t="s">
        <v>187</v>
      </c>
      <c r="C250" s="81">
        <v>12040308</v>
      </c>
      <c r="D250" s="55" t="s">
        <v>185</v>
      </c>
      <c r="E250" s="14">
        <v>7199500</v>
      </c>
      <c r="F250" s="14">
        <v>7919450.0000000009</v>
      </c>
      <c r="G250" s="14">
        <v>8711395.0000000019</v>
      </c>
    </row>
    <row r="251" spans="1:7">
      <c r="A251" s="141"/>
      <c r="B251" s="38" t="s">
        <v>187</v>
      </c>
      <c r="C251" s="81">
        <v>12040310</v>
      </c>
      <c r="D251" s="55" t="s">
        <v>191</v>
      </c>
      <c r="E251" s="14">
        <v>200000000</v>
      </c>
      <c r="F251" s="14">
        <v>220000000.00000003</v>
      </c>
      <c r="G251" s="14">
        <v>242000000.00000006</v>
      </c>
    </row>
    <row r="252" spans="1:7">
      <c r="A252" s="141"/>
      <c r="B252" s="38" t="s">
        <v>187</v>
      </c>
      <c r="C252" s="81">
        <v>12040317</v>
      </c>
      <c r="D252" s="55" t="s">
        <v>192</v>
      </c>
      <c r="E252" s="14">
        <v>2508594</v>
      </c>
      <c r="F252" s="14">
        <v>2759453.4000000004</v>
      </c>
      <c r="G252" s="14">
        <v>3035398.7400000007</v>
      </c>
    </row>
    <row r="253" spans="1:7">
      <c r="A253" s="141"/>
      <c r="B253" s="38" t="s">
        <v>187</v>
      </c>
      <c r="C253" s="81">
        <v>12040410</v>
      </c>
      <c r="D253" s="55" t="s">
        <v>193</v>
      </c>
      <c r="E253" s="14">
        <v>4460802</v>
      </c>
      <c r="F253" s="14">
        <v>4906882.2</v>
      </c>
      <c r="G253" s="14">
        <v>5397570.4200000009</v>
      </c>
    </row>
    <row r="254" spans="1:7">
      <c r="A254" s="141"/>
      <c r="B254" s="38" t="s">
        <v>187</v>
      </c>
      <c r="C254" s="81">
        <v>12040431</v>
      </c>
      <c r="D254" s="55" t="s">
        <v>194</v>
      </c>
      <c r="E254" s="14">
        <v>18285168</v>
      </c>
      <c r="F254" s="14">
        <v>20113684.800000001</v>
      </c>
      <c r="G254" s="14">
        <v>22125053.280000001</v>
      </c>
    </row>
    <row r="255" spans="1:7">
      <c r="A255" s="141"/>
      <c r="B255" s="38" t="s">
        <v>187</v>
      </c>
      <c r="C255" s="81">
        <v>12040440</v>
      </c>
      <c r="D255" s="55" t="s">
        <v>195</v>
      </c>
      <c r="E255" s="14">
        <v>12359294.199999999</v>
      </c>
      <c r="F255" s="14">
        <v>13595223.620000001</v>
      </c>
      <c r="G255" s="14">
        <v>14954745.982000003</v>
      </c>
    </row>
    <row r="256" spans="1:7">
      <c r="A256" s="141"/>
      <c r="B256" s="38" t="s">
        <v>187</v>
      </c>
      <c r="C256" s="81">
        <v>12040527</v>
      </c>
      <c r="D256" s="55" t="s">
        <v>196</v>
      </c>
      <c r="E256" s="14">
        <v>1085617</v>
      </c>
      <c r="F256" s="14">
        <v>1194178.7000000002</v>
      </c>
      <c r="G256" s="14">
        <v>1313596.5700000003</v>
      </c>
    </row>
    <row r="257" spans="1:7">
      <c r="A257" s="141"/>
      <c r="B257" s="38" t="s">
        <v>187</v>
      </c>
      <c r="C257" s="81">
        <v>12040579</v>
      </c>
      <c r="D257" s="55" t="s">
        <v>197</v>
      </c>
      <c r="E257" s="14">
        <v>37555390</v>
      </c>
      <c r="F257" s="14">
        <v>41310929</v>
      </c>
      <c r="G257" s="14">
        <v>45442021.900000006</v>
      </c>
    </row>
    <row r="258" spans="1:7">
      <c r="A258" s="141"/>
      <c r="B258" s="38" t="s">
        <v>187</v>
      </c>
      <c r="C258" s="81">
        <v>12040607</v>
      </c>
      <c r="D258" s="55" t="s">
        <v>198</v>
      </c>
      <c r="E258" s="14">
        <v>284900</v>
      </c>
      <c r="F258" s="14">
        <v>313390</v>
      </c>
      <c r="G258" s="14">
        <v>344729</v>
      </c>
    </row>
    <row r="259" spans="1:7">
      <c r="A259" s="141"/>
      <c r="B259" s="38" t="s">
        <v>187</v>
      </c>
      <c r="C259" s="81">
        <v>12060171</v>
      </c>
      <c r="D259" s="55" t="s">
        <v>199</v>
      </c>
      <c r="E259" s="14">
        <v>27513131</v>
      </c>
      <c r="F259" s="14">
        <v>30264444.100000001</v>
      </c>
      <c r="G259" s="14">
        <v>33290888.510000005</v>
      </c>
    </row>
    <row r="260" spans="1:7">
      <c r="A260" s="141"/>
      <c r="B260" s="38" t="s">
        <v>187</v>
      </c>
      <c r="C260" s="81">
        <v>12060172</v>
      </c>
      <c r="D260" s="55" t="s">
        <v>200</v>
      </c>
      <c r="E260" s="14">
        <v>10031901</v>
      </c>
      <c r="F260" s="14">
        <v>11035091.100000001</v>
      </c>
      <c r="G260" s="14">
        <v>12138600.210000003</v>
      </c>
    </row>
    <row r="261" spans="1:7">
      <c r="A261" s="141"/>
      <c r="B261" s="38" t="s">
        <v>187</v>
      </c>
      <c r="C261" s="129" t="s">
        <v>524</v>
      </c>
      <c r="D261" s="55" t="s">
        <v>201</v>
      </c>
      <c r="E261" s="14">
        <v>200000000</v>
      </c>
      <c r="F261" s="14">
        <v>220000000.00000003</v>
      </c>
      <c r="G261" s="14">
        <v>242000000.00000006</v>
      </c>
    </row>
    <row r="262" spans="1:7">
      <c r="A262" s="141"/>
      <c r="B262" s="38" t="s">
        <v>187</v>
      </c>
      <c r="C262" s="129" t="s">
        <v>525</v>
      </c>
      <c r="D262" s="55" t="s">
        <v>202</v>
      </c>
      <c r="E262" s="14">
        <v>1163485</v>
      </c>
      <c r="F262" s="14">
        <v>1279833.5</v>
      </c>
      <c r="G262" s="14">
        <v>1407816.85</v>
      </c>
    </row>
    <row r="263" spans="1:7">
      <c r="A263" s="141"/>
      <c r="B263" s="41"/>
      <c r="C263" s="129" t="s">
        <v>526</v>
      </c>
      <c r="D263" s="55" t="s">
        <v>203</v>
      </c>
      <c r="E263" s="14">
        <v>649000</v>
      </c>
      <c r="F263" s="14">
        <v>713900</v>
      </c>
      <c r="G263" s="14">
        <v>785290.00000000012</v>
      </c>
    </row>
    <row r="264" spans="1:7">
      <c r="A264" s="141"/>
      <c r="B264" s="41"/>
      <c r="C264" s="37"/>
      <c r="D264" s="82" t="s">
        <v>0</v>
      </c>
      <c r="E264" s="40">
        <v>610025767.20000005</v>
      </c>
      <c r="F264" s="40">
        <v>671028343.92000008</v>
      </c>
      <c r="G264" s="40">
        <v>738131178.31200016</v>
      </c>
    </row>
    <row r="265" spans="1:7">
      <c r="A265" s="141">
        <v>52004001</v>
      </c>
      <c r="B265" s="38" t="s">
        <v>205</v>
      </c>
      <c r="C265" s="129" t="s">
        <v>527</v>
      </c>
      <c r="D265" s="155" t="s">
        <v>204</v>
      </c>
      <c r="E265" s="84">
        <v>3150000</v>
      </c>
      <c r="F265" s="85">
        <v>3307000</v>
      </c>
      <c r="G265" s="84">
        <v>3464000</v>
      </c>
    </row>
    <row r="266" spans="1:7">
      <c r="A266" s="141"/>
      <c r="B266" s="41"/>
      <c r="C266" s="156"/>
      <c r="D266" s="155" t="s">
        <v>0</v>
      </c>
      <c r="E266" s="157">
        <f>SUM(E265)</f>
        <v>3150000</v>
      </c>
      <c r="F266" s="158">
        <f>SUM(F265)</f>
        <v>3307000</v>
      </c>
      <c r="G266" s="157">
        <f>SUM(G265)</f>
        <v>3464000</v>
      </c>
    </row>
    <row r="267" spans="1:7">
      <c r="A267" s="141">
        <v>17008001</v>
      </c>
      <c r="B267" s="38" t="s">
        <v>207</v>
      </c>
      <c r="C267" s="156">
        <v>12040569</v>
      </c>
      <c r="D267" s="159" t="s">
        <v>38</v>
      </c>
      <c r="E267" s="84">
        <v>94500</v>
      </c>
      <c r="F267" s="85">
        <v>99225</v>
      </c>
      <c r="G267" s="84">
        <v>103950</v>
      </c>
    </row>
    <row r="268" spans="1:7">
      <c r="A268" s="141"/>
      <c r="B268" s="38" t="s">
        <v>207</v>
      </c>
      <c r="C268" s="156">
        <v>12040616</v>
      </c>
      <c r="D268" s="159" t="s">
        <v>100</v>
      </c>
      <c r="E268" s="84">
        <v>341250</v>
      </c>
      <c r="F268" s="85">
        <v>358313</v>
      </c>
      <c r="G268" s="84">
        <v>375376</v>
      </c>
    </row>
    <row r="269" spans="1:7">
      <c r="A269" s="141"/>
      <c r="B269" s="38" t="s">
        <v>207</v>
      </c>
      <c r="C269" s="156">
        <v>12090005</v>
      </c>
      <c r="D269" s="159" t="s">
        <v>206</v>
      </c>
      <c r="E269" s="84">
        <v>158025</v>
      </c>
      <c r="F269" s="85">
        <v>163926</v>
      </c>
      <c r="G269" s="84">
        <v>173827</v>
      </c>
    </row>
    <row r="270" spans="1:7">
      <c r="A270" s="141"/>
      <c r="B270" s="41"/>
      <c r="C270" s="156"/>
      <c r="D270" s="160" t="s">
        <v>0</v>
      </c>
      <c r="E270" s="157">
        <v>593775</v>
      </c>
      <c r="F270" s="158">
        <v>621464</v>
      </c>
      <c r="G270" s="157">
        <v>653153</v>
      </c>
    </row>
    <row r="271" spans="1:7" s="8" customFormat="1">
      <c r="A271" s="161">
        <v>15102001</v>
      </c>
      <c r="B271" s="162" t="s">
        <v>215</v>
      </c>
      <c r="C271" s="129" t="s">
        <v>519</v>
      </c>
      <c r="D271" s="163" t="s">
        <v>208</v>
      </c>
      <c r="E271" s="164">
        <v>5725000</v>
      </c>
      <c r="F271" s="165">
        <v>6360000</v>
      </c>
      <c r="G271" s="164">
        <v>7135000</v>
      </c>
    </row>
    <row r="272" spans="1:7" s="8" customFormat="1">
      <c r="A272" s="166"/>
      <c r="B272" s="162" t="s">
        <v>215</v>
      </c>
      <c r="C272" s="129" t="s">
        <v>520</v>
      </c>
      <c r="D272" s="163" t="s">
        <v>209</v>
      </c>
      <c r="E272" s="164">
        <v>2775000</v>
      </c>
      <c r="F272" s="165">
        <v>3059438</v>
      </c>
      <c r="G272" s="164">
        <v>3212409</v>
      </c>
    </row>
    <row r="273" spans="1:7" s="8" customFormat="1">
      <c r="A273" s="161"/>
      <c r="B273" s="162" t="s">
        <v>215</v>
      </c>
      <c r="C273" s="129" t="s">
        <v>521</v>
      </c>
      <c r="D273" s="163" t="s">
        <v>210</v>
      </c>
      <c r="E273" s="164">
        <v>900000</v>
      </c>
      <c r="F273" s="165">
        <v>3000000</v>
      </c>
      <c r="G273" s="164">
        <v>3000000</v>
      </c>
    </row>
    <row r="274" spans="1:7" s="8" customFormat="1">
      <c r="A274" s="161"/>
      <c r="B274" s="162" t="s">
        <v>215</v>
      </c>
      <c r="C274" s="129" t="s">
        <v>522</v>
      </c>
      <c r="D274" s="163" t="s">
        <v>211</v>
      </c>
      <c r="E274" s="164">
        <v>0</v>
      </c>
      <c r="F274" s="165">
        <v>11400000</v>
      </c>
      <c r="G274" s="164">
        <v>11400000</v>
      </c>
    </row>
    <row r="275" spans="1:7" s="8" customFormat="1">
      <c r="A275" s="161"/>
      <c r="B275" s="162" t="s">
        <v>215</v>
      </c>
      <c r="C275" s="129" t="s">
        <v>523</v>
      </c>
      <c r="D275" s="163" t="s">
        <v>212</v>
      </c>
      <c r="E275" s="164">
        <v>1500000</v>
      </c>
      <c r="F275" s="165">
        <v>2500000</v>
      </c>
      <c r="G275" s="164">
        <v>2000000</v>
      </c>
    </row>
    <row r="276" spans="1:7" s="8" customFormat="1">
      <c r="A276" s="161"/>
      <c r="B276" s="162" t="s">
        <v>215</v>
      </c>
      <c r="C276" s="129" t="s">
        <v>524</v>
      </c>
      <c r="D276" s="163" t="s">
        <v>213</v>
      </c>
      <c r="E276" s="164">
        <v>4800000</v>
      </c>
      <c r="F276" s="165">
        <v>4800000</v>
      </c>
      <c r="G276" s="164">
        <v>4800000</v>
      </c>
    </row>
    <row r="277" spans="1:7">
      <c r="A277" s="141"/>
      <c r="B277" s="41"/>
      <c r="C277" s="167"/>
      <c r="D277" s="155" t="s">
        <v>214</v>
      </c>
      <c r="E277" s="157">
        <f>SUM(E271:E276)</f>
        <v>15700000</v>
      </c>
      <c r="F277" s="158">
        <f>SUM(F271:F276)</f>
        <v>31119438</v>
      </c>
      <c r="G277" s="157">
        <f>SUM(G271:G276)</f>
        <v>31547409</v>
      </c>
    </row>
    <row r="278" spans="1:7">
      <c r="A278" s="141">
        <v>17018001</v>
      </c>
      <c r="B278" s="38" t="s">
        <v>248</v>
      </c>
      <c r="C278" s="130" t="s">
        <v>216</v>
      </c>
      <c r="D278" s="136" t="s">
        <v>217</v>
      </c>
      <c r="E278" s="83">
        <v>60000000</v>
      </c>
      <c r="F278" s="83">
        <v>63000000</v>
      </c>
      <c r="G278" s="83">
        <v>66150000</v>
      </c>
    </row>
    <row r="279" spans="1:7">
      <c r="A279" s="141"/>
      <c r="B279" s="38" t="s">
        <v>248</v>
      </c>
      <c r="C279" s="130" t="s">
        <v>218</v>
      </c>
      <c r="D279" s="136" t="s">
        <v>219</v>
      </c>
      <c r="E279" s="83">
        <v>2000000</v>
      </c>
      <c r="F279" s="83">
        <v>2100000</v>
      </c>
      <c r="G279" s="83">
        <v>2205000</v>
      </c>
    </row>
    <row r="280" spans="1:7">
      <c r="A280" s="141"/>
      <c r="B280" s="38" t="s">
        <v>248</v>
      </c>
      <c r="C280" s="130" t="s">
        <v>220</v>
      </c>
      <c r="D280" s="136" t="s">
        <v>60</v>
      </c>
      <c r="E280" s="83">
        <v>50000000</v>
      </c>
      <c r="F280" s="83">
        <v>52500000</v>
      </c>
      <c r="G280" s="83">
        <v>55125000</v>
      </c>
    </row>
    <row r="281" spans="1:7">
      <c r="A281" s="141"/>
      <c r="B281" s="38" t="s">
        <v>248</v>
      </c>
      <c r="C281" s="130" t="s">
        <v>221</v>
      </c>
      <c r="D281" s="136" t="s">
        <v>39</v>
      </c>
      <c r="E281" s="83">
        <v>20000000</v>
      </c>
      <c r="F281" s="83">
        <v>21000000</v>
      </c>
      <c r="G281" s="83">
        <v>22050000</v>
      </c>
    </row>
    <row r="282" spans="1:7">
      <c r="A282" s="141"/>
      <c r="B282" s="38" t="s">
        <v>248</v>
      </c>
      <c r="C282" s="130" t="s">
        <v>222</v>
      </c>
      <c r="D282" s="136" t="s">
        <v>112</v>
      </c>
      <c r="E282" s="83">
        <v>21000000</v>
      </c>
      <c r="F282" s="83">
        <v>22050000</v>
      </c>
      <c r="G282" s="83">
        <v>23152500</v>
      </c>
    </row>
    <row r="283" spans="1:7">
      <c r="A283" s="141"/>
      <c r="B283" s="38" t="s">
        <v>248</v>
      </c>
      <c r="C283" s="130" t="s">
        <v>223</v>
      </c>
      <c r="D283" s="136" t="s">
        <v>224</v>
      </c>
      <c r="E283" s="83">
        <v>4000000</v>
      </c>
      <c r="F283" s="83">
        <v>4200000</v>
      </c>
      <c r="G283" s="83">
        <v>4410000</v>
      </c>
    </row>
    <row r="284" spans="1:7">
      <c r="A284" s="141"/>
      <c r="B284" s="38" t="s">
        <v>248</v>
      </c>
      <c r="C284" s="130" t="s">
        <v>225</v>
      </c>
      <c r="D284" s="136" t="s">
        <v>226</v>
      </c>
      <c r="E284" s="83">
        <v>5000000</v>
      </c>
      <c r="F284" s="83">
        <v>5250000</v>
      </c>
      <c r="G284" s="83">
        <v>5512500</v>
      </c>
    </row>
    <row r="285" spans="1:7">
      <c r="A285" s="141"/>
      <c r="B285" s="38" t="s">
        <v>248</v>
      </c>
      <c r="C285" s="130" t="s">
        <v>227</v>
      </c>
      <c r="D285" s="136" t="s">
        <v>158</v>
      </c>
      <c r="E285" s="83">
        <v>300000000</v>
      </c>
      <c r="F285" s="83">
        <v>315000000</v>
      </c>
      <c r="G285" s="83">
        <v>330750000</v>
      </c>
    </row>
    <row r="286" spans="1:7">
      <c r="A286" s="141"/>
      <c r="B286" s="38" t="s">
        <v>248</v>
      </c>
      <c r="C286" s="130" t="s">
        <v>228</v>
      </c>
      <c r="D286" s="136" t="s">
        <v>57</v>
      </c>
      <c r="E286" s="83">
        <v>14000000</v>
      </c>
      <c r="F286" s="83">
        <v>14700000</v>
      </c>
      <c r="G286" s="83">
        <v>15435000</v>
      </c>
    </row>
    <row r="287" spans="1:7">
      <c r="A287" s="141"/>
      <c r="B287" s="38" t="s">
        <v>248</v>
      </c>
      <c r="C287" s="130" t="s">
        <v>229</v>
      </c>
      <c r="D287" s="136" t="s">
        <v>142</v>
      </c>
      <c r="E287" s="83">
        <v>9000000</v>
      </c>
      <c r="F287" s="83">
        <v>9450000</v>
      </c>
      <c r="G287" s="83">
        <v>9922500</v>
      </c>
    </row>
    <row r="288" spans="1:7">
      <c r="A288" s="141"/>
      <c r="B288" s="38" t="s">
        <v>248</v>
      </c>
      <c r="C288" s="130" t="s">
        <v>230</v>
      </c>
      <c r="D288" s="136" t="s">
        <v>231</v>
      </c>
      <c r="E288" s="83">
        <v>30000000</v>
      </c>
      <c r="F288" s="83">
        <v>31500000</v>
      </c>
      <c r="G288" s="83">
        <v>33075000</v>
      </c>
    </row>
    <row r="289" spans="1:7">
      <c r="A289" s="141"/>
      <c r="B289" s="38" t="s">
        <v>248</v>
      </c>
      <c r="C289" s="130" t="s">
        <v>232</v>
      </c>
      <c r="D289" s="136" t="s">
        <v>233</v>
      </c>
      <c r="E289" s="83">
        <v>3000000</v>
      </c>
      <c r="F289" s="83">
        <v>3150000</v>
      </c>
      <c r="G289" s="83">
        <v>3307500</v>
      </c>
    </row>
    <row r="290" spans="1:7">
      <c r="A290" s="141"/>
      <c r="B290" s="38" t="s">
        <v>248</v>
      </c>
      <c r="C290" s="130" t="s">
        <v>234</v>
      </c>
      <c r="D290" s="136" t="s">
        <v>162</v>
      </c>
      <c r="E290" s="83">
        <v>500000</v>
      </c>
      <c r="F290" s="83">
        <v>525000</v>
      </c>
      <c r="G290" s="83">
        <v>551250</v>
      </c>
    </row>
    <row r="291" spans="1:7">
      <c r="A291" s="141"/>
      <c r="B291" s="38" t="s">
        <v>248</v>
      </c>
      <c r="C291" s="130" t="s">
        <v>235</v>
      </c>
      <c r="D291" s="136" t="s">
        <v>236</v>
      </c>
      <c r="E291" s="83">
        <v>156250</v>
      </c>
      <c r="F291" s="83">
        <v>164062.5</v>
      </c>
      <c r="G291" s="83">
        <v>172265.625</v>
      </c>
    </row>
    <row r="292" spans="1:7">
      <c r="A292" s="141"/>
      <c r="B292" s="38" t="s">
        <v>248</v>
      </c>
      <c r="C292" s="130" t="s">
        <v>237</v>
      </c>
      <c r="D292" s="136" t="s">
        <v>238</v>
      </c>
      <c r="E292" s="83">
        <v>442000</v>
      </c>
      <c r="F292" s="83">
        <v>464100</v>
      </c>
      <c r="G292" s="83">
        <v>487305</v>
      </c>
    </row>
    <row r="293" spans="1:7">
      <c r="A293" s="141"/>
      <c r="B293" s="38" t="s">
        <v>248</v>
      </c>
      <c r="C293" s="130" t="s">
        <v>239</v>
      </c>
      <c r="D293" s="136" t="s">
        <v>240</v>
      </c>
      <c r="E293" s="83">
        <v>2088001</v>
      </c>
      <c r="F293" s="83">
        <v>2192401.0500000003</v>
      </c>
      <c r="G293" s="83">
        <v>2302021.1025000005</v>
      </c>
    </row>
    <row r="294" spans="1:7">
      <c r="A294" s="141"/>
      <c r="B294" s="38" t="s">
        <v>248</v>
      </c>
      <c r="C294" s="130" t="s">
        <v>241</v>
      </c>
      <c r="D294" s="136" t="s">
        <v>242</v>
      </c>
      <c r="E294" s="83">
        <v>10000000</v>
      </c>
      <c r="F294" s="83">
        <v>10500000</v>
      </c>
      <c r="G294" s="83">
        <v>11025000</v>
      </c>
    </row>
    <row r="295" spans="1:7">
      <c r="A295" s="141"/>
      <c r="B295" s="38" t="s">
        <v>248</v>
      </c>
      <c r="C295" s="130" t="s">
        <v>243</v>
      </c>
      <c r="D295" s="136" t="s">
        <v>244</v>
      </c>
      <c r="E295" s="83">
        <v>28000000</v>
      </c>
      <c r="F295" s="83">
        <v>29400000</v>
      </c>
      <c r="G295" s="83">
        <v>30870000</v>
      </c>
    </row>
    <row r="296" spans="1:7">
      <c r="A296" s="141"/>
      <c r="B296" s="38" t="s">
        <v>248</v>
      </c>
      <c r="C296" s="130" t="s">
        <v>245</v>
      </c>
      <c r="D296" s="136" t="s">
        <v>246</v>
      </c>
      <c r="E296" s="83">
        <v>35000000</v>
      </c>
      <c r="F296" s="83">
        <v>36750000</v>
      </c>
      <c r="G296" s="83">
        <v>38587500</v>
      </c>
    </row>
    <row r="297" spans="1:7">
      <c r="A297" s="141"/>
      <c r="B297" s="38" t="s">
        <v>248</v>
      </c>
      <c r="C297" s="37">
        <v>12040318</v>
      </c>
      <c r="D297" s="136" t="s">
        <v>247</v>
      </c>
      <c r="E297" s="83">
        <v>14000000</v>
      </c>
      <c r="F297" s="83">
        <v>14700000</v>
      </c>
      <c r="G297" s="83">
        <v>15435000</v>
      </c>
    </row>
    <row r="298" spans="1:7">
      <c r="A298" s="141"/>
      <c r="B298" s="41"/>
      <c r="C298" s="37"/>
      <c r="D298" s="5" t="s">
        <v>0</v>
      </c>
      <c r="E298" s="49">
        <f>SUM(E278:E297)</f>
        <v>608186251</v>
      </c>
      <c r="F298" s="49">
        <f>SUM(F278:F297)</f>
        <v>638595563.54999995</v>
      </c>
      <c r="G298" s="49">
        <f>SUM(G278:G297)</f>
        <v>670525341.72749996</v>
      </c>
    </row>
    <row r="299" spans="1:7">
      <c r="A299" s="141">
        <v>20008001</v>
      </c>
      <c r="B299" s="38" t="s">
        <v>275</v>
      </c>
      <c r="C299" s="6">
        <v>12010001</v>
      </c>
      <c r="D299" s="4" t="s">
        <v>249</v>
      </c>
      <c r="E299" s="14">
        <v>10356204.960000001</v>
      </c>
      <c r="F299" s="14">
        <v>11833388.92</v>
      </c>
      <c r="G299" s="14">
        <v>12201874.68</v>
      </c>
    </row>
    <row r="300" spans="1:7">
      <c r="A300" s="141"/>
      <c r="B300" s="38" t="s">
        <v>275</v>
      </c>
      <c r="C300" s="37">
        <v>12010106</v>
      </c>
      <c r="D300" s="4" t="s">
        <v>250</v>
      </c>
      <c r="E300" s="14">
        <v>600529444.08167195</v>
      </c>
      <c r="F300" s="14">
        <v>837160538.05999994</v>
      </c>
      <c r="G300" s="14">
        <v>1019889204.97</v>
      </c>
    </row>
    <row r="301" spans="1:7">
      <c r="A301" s="141"/>
      <c r="B301" s="38" t="s">
        <v>275</v>
      </c>
      <c r="C301" s="37">
        <v>12010103</v>
      </c>
      <c r="D301" s="4" t="s">
        <v>251</v>
      </c>
      <c r="E301" s="14">
        <v>1612025458.76</v>
      </c>
      <c r="F301" s="14">
        <v>2229461444.9499998</v>
      </c>
      <c r="G301" s="14">
        <v>2783471990</v>
      </c>
    </row>
    <row r="302" spans="1:7">
      <c r="A302" s="141"/>
      <c r="B302" s="38" t="s">
        <v>275</v>
      </c>
      <c r="C302" s="37">
        <v>12010102</v>
      </c>
      <c r="D302" s="4" t="s">
        <v>252</v>
      </c>
      <c r="E302" s="14">
        <v>1849022383.79</v>
      </c>
      <c r="F302" s="14">
        <v>2610716769</v>
      </c>
      <c r="G302" s="14">
        <v>3276124952.04</v>
      </c>
    </row>
    <row r="303" spans="1:7">
      <c r="A303" s="141"/>
      <c r="B303" s="38" t="s">
        <v>275</v>
      </c>
      <c r="C303" s="37">
        <v>12010101</v>
      </c>
      <c r="D303" s="4" t="s">
        <v>253</v>
      </c>
      <c r="E303" s="14">
        <v>5385870498.9099998</v>
      </c>
      <c r="F303" s="14">
        <v>6809975577.7799997</v>
      </c>
      <c r="G303" s="14">
        <v>8064124180.9799995</v>
      </c>
    </row>
    <row r="304" spans="1:7">
      <c r="A304" s="141"/>
      <c r="B304" s="38" t="s">
        <v>275</v>
      </c>
      <c r="C304" s="37">
        <v>12010105</v>
      </c>
      <c r="D304" s="4" t="s">
        <v>254</v>
      </c>
      <c r="E304" s="14">
        <v>4516816687.6499996</v>
      </c>
      <c r="F304" s="14">
        <v>5920273019.4200001</v>
      </c>
      <c r="G304" s="14">
        <v>7082027780</v>
      </c>
    </row>
    <row r="305" spans="1:7">
      <c r="A305" s="141"/>
      <c r="B305" s="38" t="s">
        <v>275</v>
      </c>
      <c r="C305" s="37">
        <v>12020109</v>
      </c>
      <c r="D305" s="4" t="s">
        <v>255</v>
      </c>
      <c r="E305" s="14">
        <v>2338922924.4095702</v>
      </c>
      <c r="F305" s="14">
        <v>2810026158.8400002</v>
      </c>
      <c r="G305" s="14">
        <v>3173816329.2600002</v>
      </c>
    </row>
    <row r="306" spans="1:7">
      <c r="A306" s="141"/>
      <c r="B306" s="38" t="s">
        <v>275</v>
      </c>
      <c r="C306" s="37">
        <v>12010110</v>
      </c>
      <c r="D306" s="4" t="s">
        <v>256</v>
      </c>
      <c r="E306" s="14">
        <v>56378244.286600396</v>
      </c>
      <c r="F306" s="14">
        <v>76215064.430000007</v>
      </c>
      <c r="G306" s="14">
        <v>91533236.010000005</v>
      </c>
    </row>
    <row r="307" spans="1:7">
      <c r="A307" s="141"/>
      <c r="B307" s="38" t="s">
        <v>275</v>
      </c>
      <c r="C307" s="37">
        <v>12010112</v>
      </c>
      <c r="D307" s="4" t="s">
        <v>257</v>
      </c>
      <c r="E307" s="14">
        <v>61828101.530000001</v>
      </c>
      <c r="F307" s="14">
        <v>76545419.129999995</v>
      </c>
      <c r="G307" s="14">
        <v>87910264.640000001</v>
      </c>
    </row>
    <row r="308" spans="1:7">
      <c r="A308" s="141"/>
      <c r="B308" s="38" t="s">
        <v>275</v>
      </c>
      <c r="C308" s="37">
        <v>12010111</v>
      </c>
      <c r="D308" s="4" t="s">
        <v>258</v>
      </c>
      <c r="E308" s="14">
        <v>430914215.604541</v>
      </c>
      <c r="F308" s="14">
        <v>635310272.25</v>
      </c>
      <c r="G308" s="14">
        <v>793146752.33000004</v>
      </c>
    </row>
    <row r="309" spans="1:7">
      <c r="A309" s="141"/>
      <c r="B309" s="38" t="s">
        <v>275</v>
      </c>
      <c r="C309" s="37">
        <v>12010113</v>
      </c>
      <c r="D309" s="4" t="s">
        <v>259</v>
      </c>
      <c r="E309" s="14">
        <v>4963970.9833215997</v>
      </c>
      <c r="F309" s="14">
        <v>6710556.0499999998</v>
      </c>
      <c r="G309" s="14">
        <v>8059284.8099999996</v>
      </c>
    </row>
    <row r="310" spans="1:7">
      <c r="A310" s="141"/>
      <c r="B310" s="38" t="s">
        <v>275</v>
      </c>
      <c r="C310" s="37">
        <v>12010114</v>
      </c>
      <c r="D310" s="4" t="s">
        <v>260</v>
      </c>
      <c r="E310" s="14">
        <v>326072774.38675398</v>
      </c>
      <c r="F310" s="14">
        <v>511172738.72000003</v>
      </c>
      <c r="G310" s="14">
        <v>654108602.13999999</v>
      </c>
    </row>
    <row r="311" spans="1:7">
      <c r="A311" s="141"/>
      <c r="B311" s="38" t="s">
        <v>275</v>
      </c>
      <c r="C311" s="37">
        <v>12010117</v>
      </c>
      <c r="D311" s="4" t="s">
        <v>261</v>
      </c>
      <c r="E311" s="14">
        <v>60343978.823587202</v>
      </c>
      <c r="F311" s="14">
        <v>71020580.370000005</v>
      </c>
      <c r="G311" s="14">
        <v>79265148.469999999</v>
      </c>
    </row>
    <row r="312" spans="1:7">
      <c r="A312" s="141"/>
      <c r="B312" s="38" t="s">
        <v>275</v>
      </c>
      <c r="C312" s="37">
        <v>12010116</v>
      </c>
      <c r="D312" s="4" t="s">
        <v>262</v>
      </c>
      <c r="E312" s="14">
        <v>380057430.213678</v>
      </c>
      <c r="F312" s="14">
        <v>566559405.24000001</v>
      </c>
      <c r="G312" s="14">
        <v>710577913.96000004</v>
      </c>
    </row>
    <row r="313" spans="1:7">
      <c r="A313" s="141"/>
      <c r="B313" s="38" t="s">
        <v>275</v>
      </c>
      <c r="C313" s="37">
        <v>12020133</v>
      </c>
      <c r="D313" s="4" t="s">
        <v>263</v>
      </c>
      <c r="E313" s="14">
        <v>55563306.239999995</v>
      </c>
      <c r="F313" s="14">
        <v>75113388.480000004</v>
      </c>
      <c r="G313" s="14">
        <v>90210138.469999999</v>
      </c>
    </row>
    <row r="314" spans="1:7">
      <c r="A314" s="141"/>
      <c r="B314" s="38" t="s">
        <v>275</v>
      </c>
      <c r="C314" s="37">
        <v>12021316</v>
      </c>
      <c r="D314" s="4" t="s">
        <v>264</v>
      </c>
      <c r="E314" s="14">
        <v>2757728.15</v>
      </c>
      <c r="F314" s="14">
        <v>3024336.61</v>
      </c>
      <c r="G314" s="14">
        <v>3230214.07</v>
      </c>
    </row>
    <row r="315" spans="1:7">
      <c r="A315" s="141"/>
      <c r="B315" s="38" t="s">
        <v>275</v>
      </c>
      <c r="C315" s="37">
        <v>12020140</v>
      </c>
      <c r="D315" s="4" t="s">
        <v>265</v>
      </c>
      <c r="E315" s="14">
        <v>33746301.688000001</v>
      </c>
      <c r="F315" s="14">
        <v>38582970.829999998</v>
      </c>
      <c r="G315" s="14">
        <v>42317890.399999999</v>
      </c>
    </row>
    <row r="316" spans="1:7">
      <c r="A316" s="141"/>
      <c r="B316" s="38" t="s">
        <v>275</v>
      </c>
      <c r="C316" s="37">
        <v>12020132</v>
      </c>
      <c r="D316" s="4" t="s">
        <v>266</v>
      </c>
      <c r="E316" s="14">
        <v>291987938.62048161</v>
      </c>
      <c r="F316" s="14">
        <v>394724593.43000001</v>
      </c>
      <c r="G316" s="14">
        <v>474058765.70999998</v>
      </c>
    </row>
    <row r="317" spans="1:7">
      <c r="A317" s="141"/>
      <c r="B317" s="38" t="s">
        <v>275</v>
      </c>
      <c r="C317" s="37">
        <v>12020141</v>
      </c>
      <c r="D317" s="4" t="s">
        <v>267</v>
      </c>
      <c r="E317" s="14">
        <v>583924550.94505239</v>
      </c>
      <c r="F317" s="14">
        <v>789379801.27999997</v>
      </c>
      <c r="G317" s="14">
        <v>948034200.29999995</v>
      </c>
    </row>
    <row r="318" spans="1:7">
      <c r="A318" s="141"/>
      <c r="B318" s="38" t="s">
        <v>275</v>
      </c>
      <c r="C318" s="37">
        <v>12020445</v>
      </c>
      <c r="D318" s="4" t="s">
        <v>268</v>
      </c>
      <c r="E318" s="14">
        <v>986758.97499999998</v>
      </c>
      <c r="F318" s="14">
        <v>1333952.48</v>
      </c>
      <c r="G318" s="14">
        <v>1602058.44</v>
      </c>
    </row>
    <row r="319" spans="1:7">
      <c r="A319" s="141"/>
      <c r="B319" s="38" t="s">
        <v>275</v>
      </c>
      <c r="C319" s="37">
        <v>12021325</v>
      </c>
      <c r="D319" s="4" t="s">
        <v>269</v>
      </c>
      <c r="E319" s="14">
        <v>146582068.51523161</v>
      </c>
      <c r="F319" s="14">
        <v>198157320.03</v>
      </c>
      <c r="G319" s="14">
        <v>237984194.84</v>
      </c>
    </row>
    <row r="320" spans="1:7">
      <c r="A320" s="141"/>
      <c r="B320" s="38" t="s">
        <v>275</v>
      </c>
      <c r="C320" s="37">
        <v>12021347</v>
      </c>
      <c r="D320" s="4" t="s">
        <v>270</v>
      </c>
      <c r="E320" s="14">
        <v>22524971.872199997</v>
      </c>
      <c r="F320" s="14">
        <v>30450437.120000001</v>
      </c>
      <c r="G320" s="14">
        <v>36570552.93</v>
      </c>
    </row>
    <row r="321" spans="1:7">
      <c r="A321" s="141"/>
      <c r="B321" s="38" t="s">
        <v>275</v>
      </c>
      <c r="C321" s="37">
        <v>12021377</v>
      </c>
      <c r="D321" s="4" t="s">
        <v>271</v>
      </c>
      <c r="E321" s="14">
        <v>150151122.76389319</v>
      </c>
      <c r="F321" s="14">
        <v>202982154.56</v>
      </c>
      <c r="G321" s="14">
        <v>243778754.22999999</v>
      </c>
    </row>
    <row r="322" spans="1:7">
      <c r="A322" s="141"/>
      <c r="B322" s="38" t="s">
        <v>275</v>
      </c>
      <c r="C322" s="37">
        <v>12020640</v>
      </c>
      <c r="D322" s="4" t="s">
        <v>272</v>
      </c>
      <c r="E322" s="14">
        <v>11648293.711999999</v>
      </c>
      <c r="F322" s="14">
        <v>15746773.720000001</v>
      </c>
      <c r="G322" s="14">
        <v>18911656.989999998</v>
      </c>
    </row>
    <row r="323" spans="1:7">
      <c r="A323" s="141"/>
      <c r="B323" s="38" t="s">
        <v>275</v>
      </c>
      <c r="C323" s="37">
        <v>12020130</v>
      </c>
      <c r="D323" s="4" t="s">
        <v>273</v>
      </c>
      <c r="E323" s="14">
        <v>60376292.706</v>
      </c>
      <c r="F323" s="14">
        <v>81619835.75</v>
      </c>
      <c r="G323" s="14">
        <v>98024291.459999993</v>
      </c>
    </row>
    <row r="324" spans="1:7">
      <c r="A324" s="141"/>
      <c r="B324" s="38" t="s">
        <v>275</v>
      </c>
      <c r="C324" s="37">
        <v>12020633</v>
      </c>
      <c r="D324" s="4" t="s">
        <v>274</v>
      </c>
      <c r="E324" s="14">
        <v>10119956.359999999</v>
      </c>
      <c r="F324" s="14">
        <v>11217720.470000001</v>
      </c>
      <c r="G324" s="14">
        <v>12065423.83</v>
      </c>
    </row>
    <row r="325" spans="1:7">
      <c r="A325" s="141"/>
      <c r="B325" s="41"/>
      <c r="C325" s="46"/>
      <c r="D325" s="60" t="s">
        <v>0</v>
      </c>
      <c r="E325" s="39">
        <f>SUM(E299:E324)</f>
        <v>19004471608.937588</v>
      </c>
      <c r="F325" s="40">
        <f>SUM(F299:F324)</f>
        <v>25015314217.920002</v>
      </c>
      <c r="G325" s="39">
        <f>SUM(G299:G324)</f>
        <v>30043045655.960003</v>
      </c>
    </row>
    <row r="326" spans="1:7">
      <c r="A326" s="141">
        <v>34054001</v>
      </c>
      <c r="B326" s="38" t="s">
        <v>277</v>
      </c>
      <c r="C326" s="37">
        <v>12040039</v>
      </c>
      <c r="D326" s="168" t="s">
        <v>491</v>
      </c>
      <c r="E326" s="17">
        <v>7950000</v>
      </c>
      <c r="F326" s="18">
        <v>8745000</v>
      </c>
      <c r="G326" s="17">
        <v>9619500</v>
      </c>
    </row>
    <row r="327" spans="1:7">
      <c r="A327" s="141"/>
      <c r="B327" s="38" t="s">
        <v>277</v>
      </c>
      <c r="C327" s="37">
        <v>12040098</v>
      </c>
      <c r="D327" s="169" t="s">
        <v>492</v>
      </c>
      <c r="E327" s="17">
        <v>200000</v>
      </c>
      <c r="F327" s="18">
        <v>220000</v>
      </c>
      <c r="G327" s="17">
        <v>242000</v>
      </c>
    </row>
    <row r="328" spans="1:7">
      <c r="A328" s="141"/>
      <c r="B328" s="38" t="s">
        <v>277</v>
      </c>
      <c r="C328" s="37">
        <v>12040392</v>
      </c>
      <c r="D328" s="170" t="s">
        <v>493</v>
      </c>
      <c r="E328" s="17">
        <v>2000000</v>
      </c>
      <c r="F328" s="18">
        <v>2200000</v>
      </c>
      <c r="G328" s="17">
        <v>2420000</v>
      </c>
    </row>
    <row r="329" spans="1:7">
      <c r="A329" s="141"/>
      <c r="B329" s="38" t="s">
        <v>277</v>
      </c>
      <c r="C329" s="37">
        <v>12080001</v>
      </c>
      <c r="D329" s="169" t="s">
        <v>494</v>
      </c>
      <c r="E329" s="17">
        <v>1350000</v>
      </c>
      <c r="F329" s="18">
        <v>1350000</v>
      </c>
      <c r="G329" s="17">
        <v>1350000</v>
      </c>
    </row>
    <row r="330" spans="1:7">
      <c r="A330" s="141"/>
      <c r="B330" s="41"/>
      <c r="C330" s="37"/>
      <c r="D330" s="5" t="s">
        <v>0</v>
      </c>
      <c r="E330" s="19">
        <v>11500000</v>
      </c>
      <c r="F330" s="20">
        <v>12515000</v>
      </c>
      <c r="G330" s="19">
        <v>13915000</v>
      </c>
    </row>
    <row r="331" spans="1:7">
      <c r="A331" s="141">
        <v>21114001</v>
      </c>
      <c r="B331" s="171" t="s">
        <v>288</v>
      </c>
      <c r="C331" s="37">
        <v>12040053</v>
      </c>
      <c r="D331" s="135" t="s">
        <v>560</v>
      </c>
      <c r="E331" s="13">
        <v>625000</v>
      </c>
      <c r="F331" s="14">
        <v>750000</v>
      </c>
      <c r="G331" s="13">
        <v>750000</v>
      </c>
    </row>
    <row r="332" spans="1:7">
      <c r="A332" s="141"/>
      <c r="B332" s="171" t="s">
        <v>288</v>
      </c>
      <c r="C332" s="37">
        <v>12040618</v>
      </c>
      <c r="D332" s="135" t="s">
        <v>561</v>
      </c>
      <c r="E332" s="13">
        <v>30000</v>
      </c>
      <c r="F332" s="14">
        <v>40000</v>
      </c>
      <c r="G332" s="13">
        <v>40000</v>
      </c>
    </row>
    <row r="333" spans="1:7">
      <c r="A333" s="141"/>
      <c r="B333" s="171" t="s">
        <v>288</v>
      </c>
      <c r="C333" s="37">
        <v>12040424</v>
      </c>
      <c r="D333" s="135" t="s">
        <v>562</v>
      </c>
      <c r="E333" s="13">
        <v>160000</v>
      </c>
      <c r="F333" s="14">
        <v>160000</v>
      </c>
      <c r="G333" s="13">
        <v>160000</v>
      </c>
    </row>
    <row r="334" spans="1:7">
      <c r="A334" s="141"/>
      <c r="B334" s="171" t="s">
        <v>288</v>
      </c>
      <c r="C334" s="3">
        <v>12040621</v>
      </c>
      <c r="D334" s="172" t="s">
        <v>563</v>
      </c>
      <c r="E334" s="39">
        <v>48000</v>
      </c>
      <c r="F334" s="40">
        <v>64000</v>
      </c>
      <c r="G334" s="39">
        <v>96000</v>
      </c>
    </row>
    <row r="335" spans="1:7">
      <c r="A335" s="141"/>
      <c r="B335" s="171" t="s">
        <v>288</v>
      </c>
      <c r="C335" s="37">
        <v>12040316</v>
      </c>
      <c r="D335" s="135" t="s">
        <v>564</v>
      </c>
      <c r="E335" s="13">
        <v>120000</v>
      </c>
      <c r="F335" s="14">
        <v>160000</v>
      </c>
      <c r="G335" s="13">
        <v>180000</v>
      </c>
    </row>
    <row r="336" spans="1:7">
      <c r="A336" s="141"/>
      <c r="B336" s="171" t="s">
        <v>288</v>
      </c>
      <c r="C336" s="37">
        <v>12040570</v>
      </c>
      <c r="D336" s="135" t="s">
        <v>39</v>
      </c>
      <c r="E336" s="13">
        <v>30000</v>
      </c>
      <c r="F336" s="14">
        <v>40000</v>
      </c>
      <c r="G336" s="13">
        <v>90000</v>
      </c>
    </row>
    <row r="337" spans="1:7">
      <c r="A337" s="141"/>
      <c r="B337" s="171" t="s">
        <v>288</v>
      </c>
      <c r="C337" s="37">
        <v>12040619</v>
      </c>
      <c r="D337" s="135" t="s">
        <v>565</v>
      </c>
      <c r="E337" s="13">
        <v>60000</v>
      </c>
      <c r="F337" s="14">
        <v>80000</v>
      </c>
      <c r="G337" s="13">
        <v>120000</v>
      </c>
    </row>
    <row r="338" spans="1:7">
      <c r="A338" s="141"/>
      <c r="B338" s="171" t="s">
        <v>288</v>
      </c>
      <c r="C338" s="3">
        <v>12040617</v>
      </c>
      <c r="D338" s="172" t="s">
        <v>566</v>
      </c>
      <c r="E338" s="39">
        <v>300000</v>
      </c>
      <c r="F338" s="40">
        <v>300000</v>
      </c>
      <c r="G338" s="39">
        <v>300000</v>
      </c>
    </row>
    <row r="339" spans="1:7">
      <c r="A339" s="141"/>
      <c r="B339" s="171" t="s">
        <v>288</v>
      </c>
      <c r="C339" s="37">
        <v>12040582</v>
      </c>
      <c r="D339" s="135" t="s">
        <v>38</v>
      </c>
      <c r="E339" s="13">
        <v>30000</v>
      </c>
      <c r="F339" s="14">
        <v>40000</v>
      </c>
      <c r="G339" s="13">
        <v>80000</v>
      </c>
    </row>
    <row r="340" spans="1:7">
      <c r="A340" s="141"/>
      <c r="B340" s="171" t="s">
        <v>288</v>
      </c>
      <c r="C340" s="3">
        <v>12040586</v>
      </c>
      <c r="D340" s="172" t="s">
        <v>567</v>
      </c>
      <c r="E340" s="39">
        <v>90000</v>
      </c>
      <c r="F340" s="40">
        <v>120000</v>
      </c>
      <c r="G340" s="39">
        <v>120000</v>
      </c>
    </row>
    <row r="341" spans="1:7">
      <c r="A341" s="141"/>
      <c r="B341" s="171" t="s">
        <v>288</v>
      </c>
      <c r="C341" s="37">
        <v>12040522</v>
      </c>
      <c r="D341" s="135" t="s">
        <v>151</v>
      </c>
      <c r="E341" s="13">
        <v>30000</v>
      </c>
      <c r="F341" s="14">
        <v>40000</v>
      </c>
      <c r="G341" s="13">
        <v>40000</v>
      </c>
    </row>
    <row r="342" spans="1:7">
      <c r="A342" s="141"/>
      <c r="B342" s="171" t="s">
        <v>288</v>
      </c>
      <c r="C342" s="3">
        <v>12041507</v>
      </c>
      <c r="D342" s="172" t="s">
        <v>152</v>
      </c>
      <c r="E342" s="39">
        <v>330000</v>
      </c>
      <c r="F342" s="40">
        <v>440000</v>
      </c>
      <c r="G342" s="39">
        <v>440000</v>
      </c>
    </row>
    <row r="343" spans="1:7">
      <c r="A343" s="141"/>
      <c r="B343" s="171" t="s">
        <v>288</v>
      </c>
      <c r="C343" s="3">
        <v>12040426</v>
      </c>
      <c r="D343" s="172" t="s">
        <v>568</v>
      </c>
      <c r="E343" s="39">
        <v>120000</v>
      </c>
      <c r="F343" s="40">
        <v>160000</v>
      </c>
      <c r="G343" s="39">
        <v>160000</v>
      </c>
    </row>
    <row r="344" spans="1:7">
      <c r="A344" s="141"/>
      <c r="B344" s="171" t="s">
        <v>288</v>
      </c>
      <c r="C344" s="37">
        <v>12040622</v>
      </c>
      <c r="D344" s="135" t="s">
        <v>569</v>
      </c>
      <c r="E344" s="13">
        <v>18000</v>
      </c>
      <c r="F344" s="14">
        <v>24000</v>
      </c>
      <c r="G344" s="13">
        <v>24000</v>
      </c>
    </row>
    <row r="345" spans="1:7">
      <c r="A345" s="141"/>
      <c r="B345" s="171" t="s">
        <v>288</v>
      </c>
      <c r="C345" s="3">
        <v>12040586</v>
      </c>
      <c r="D345" s="172" t="s">
        <v>570</v>
      </c>
      <c r="E345" s="39">
        <v>210000</v>
      </c>
      <c r="F345" s="40">
        <v>280000</v>
      </c>
      <c r="G345" s="39">
        <v>280000</v>
      </c>
    </row>
    <row r="346" spans="1:7">
      <c r="A346" s="141"/>
      <c r="B346" s="171" t="s">
        <v>288</v>
      </c>
      <c r="C346" s="3">
        <v>12040630</v>
      </c>
      <c r="D346" s="172" t="s">
        <v>65</v>
      </c>
      <c r="E346" s="39">
        <v>330000</v>
      </c>
      <c r="F346" s="40">
        <v>440000</v>
      </c>
      <c r="G346" s="39">
        <v>440000</v>
      </c>
    </row>
    <row r="347" spans="1:7">
      <c r="A347" s="141"/>
      <c r="B347" s="171" t="s">
        <v>288</v>
      </c>
      <c r="C347" s="37">
        <v>12040052</v>
      </c>
      <c r="D347" s="135" t="s">
        <v>158</v>
      </c>
      <c r="E347" s="13">
        <v>600000</v>
      </c>
      <c r="F347" s="14">
        <v>800000</v>
      </c>
      <c r="G347" s="13">
        <v>120000</v>
      </c>
    </row>
    <row r="348" spans="1:7">
      <c r="A348" s="141"/>
      <c r="B348" s="171" t="s">
        <v>288</v>
      </c>
      <c r="C348" s="37">
        <v>12040582</v>
      </c>
      <c r="D348" s="135" t="s">
        <v>571</v>
      </c>
      <c r="E348" s="13">
        <v>30000</v>
      </c>
      <c r="F348" s="14">
        <v>40000</v>
      </c>
      <c r="G348" s="13">
        <v>40000</v>
      </c>
    </row>
    <row r="349" spans="1:7">
      <c r="A349" s="141"/>
      <c r="B349" s="171" t="s">
        <v>288</v>
      </c>
      <c r="C349" s="9">
        <v>12040052</v>
      </c>
      <c r="D349" s="172" t="s">
        <v>572</v>
      </c>
      <c r="E349" s="39">
        <v>99000</v>
      </c>
      <c r="F349" s="40">
        <v>132000</v>
      </c>
      <c r="G349" s="39">
        <v>132000</v>
      </c>
    </row>
    <row r="350" spans="1:7">
      <c r="A350" s="141"/>
      <c r="B350" s="171" t="s">
        <v>288</v>
      </c>
      <c r="C350" s="129" t="s">
        <v>237</v>
      </c>
      <c r="D350" s="135" t="s">
        <v>573</v>
      </c>
      <c r="E350" s="13">
        <v>60000</v>
      </c>
      <c r="F350" s="14">
        <v>80000</v>
      </c>
      <c r="G350" s="13">
        <v>80000</v>
      </c>
    </row>
    <row r="351" spans="1:7">
      <c r="A351" s="141"/>
      <c r="B351" s="171" t="s">
        <v>288</v>
      </c>
      <c r="C351" s="10">
        <v>12080014</v>
      </c>
      <c r="D351" s="172" t="s">
        <v>574</v>
      </c>
      <c r="E351" s="39">
        <v>180000</v>
      </c>
      <c r="F351" s="40">
        <v>240000</v>
      </c>
      <c r="G351" s="39">
        <v>240000</v>
      </c>
    </row>
    <row r="352" spans="1:7">
      <c r="A352" s="141"/>
      <c r="B352" s="171" t="s">
        <v>288</v>
      </c>
      <c r="C352" s="129" t="s">
        <v>555</v>
      </c>
      <c r="D352" s="172" t="s">
        <v>575</v>
      </c>
      <c r="E352" s="39">
        <v>60000</v>
      </c>
      <c r="F352" s="40">
        <v>80000</v>
      </c>
      <c r="G352" s="39">
        <v>80000</v>
      </c>
    </row>
    <row r="353" spans="1:7">
      <c r="A353" s="141"/>
      <c r="B353" s="171" t="s">
        <v>288</v>
      </c>
      <c r="C353" s="10">
        <v>12080015</v>
      </c>
      <c r="D353" s="135" t="s">
        <v>576</v>
      </c>
      <c r="E353" s="13">
        <v>270000</v>
      </c>
      <c r="F353" s="14">
        <v>270000</v>
      </c>
      <c r="G353" s="13">
        <v>270000</v>
      </c>
    </row>
    <row r="354" spans="1:7">
      <c r="A354" s="141"/>
      <c r="B354" s="171" t="s">
        <v>288</v>
      </c>
      <c r="C354" s="129" t="s">
        <v>556</v>
      </c>
      <c r="D354" s="172" t="s">
        <v>577</v>
      </c>
      <c r="E354" s="39">
        <v>60000</v>
      </c>
      <c r="F354" s="40">
        <v>80000</v>
      </c>
      <c r="G354" s="39">
        <v>80000</v>
      </c>
    </row>
    <row r="355" spans="1:7">
      <c r="A355" s="141"/>
      <c r="B355" s="171" t="s">
        <v>288</v>
      </c>
      <c r="C355" s="10">
        <v>12080016</v>
      </c>
      <c r="D355" s="173" t="s">
        <v>578</v>
      </c>
      <c r="E355" s="39">
        <v>150000</v>
      </c>
      <c r="F355" s="40">
        <v>200000</v>
      </c>
      <c r="G355" s="39">
        <v>200000</v>
      </c>
    </row>
    <row r="356" spans="1:7">
      <c r="A356" s="141"/>
      <c r="B356" s="171" t="s">
        <v>288</v>
      </c>
      <c r="C356" s="129" t="s">
        <v>557</v>
      </c>
      <c r="D356" s="172" t="s">
        <v>579</v>
      </c>
      <c r="E356" s="39">
        <v>150000</v>
      </c>
      <c r="F356" s="40">
        <v>200000</v>
      </c>
      <c r="G356" s="39">
        <v>200000</v>
      </c>
    </row>
    <row r="357" spans="1:7">
      <c r="A357" s="141"/>
      <c r="B357" s="171" t="s">
        <v>288</v>
      </c>
      <c r="C357" s="10">
        <v>12080017</v>
      </c>
      <c r="D357" s="135" t="s">
        <v>580</v>
      </c>
      <c r="E357" s="13">
        <v>60000</v>
      </c>
      <c r="F357" s="14">
        <v>80000</v>
      </c>
      <c r="G357" s="13">
        <v>160000</v>
      </c>
    </row>
    <row r="358" spans="1:7">
      <c r="A358" s="141"/>
      <c r="B358" s="171" t="s">
        <v>288</v>
      </c>
      <c r="C358" s="129" t="s">
        <v>558</v>
      </c>
      <c r="D358" s="172" t="s">
        <v>581</v>
      </c>
      <c r="E358" s="39">
        <v>330000</v>
      </c>
      <c r="F358" s="40">
        <v>440000</v>
      </c>
      <c r="G358" s="39">
        <v>440000</v>
      </c>
    </row>
    <row r="359" spans="1:7">
      <c r="A359" s="141"/>
      <c r="B359" s="171" t="s">
        <v>288</v>
      </c>
      <c r="C359" s="10">
        <v>12080018</v>
      </c>
      <c r="D359" s="135" t="s">
        <v>582</v>
      </c>
      <c r="E359" s="13">
        <v>300000</v>
      </c>
      <c r="F359" s="14">
        <v>400000</v>
      </c>
      <c r="G359" s="13">
        <v>800000</v>
      </c>
    </row>
    <row r="360" spans="1:7">
      <c r="A360" s="141"/>
      <c r="B360" s="171" t="s">
        <v>288</v>
      </c>
      <c r="C360" s="129" t="s">
        <v>559</v>
      </c>
      <c r="D360" s="135" t="s">
        <v>242</v>
      </c>
      <c r="E360" s="13">
        <v>30000</v>
      </c>
      <c r="F360" s="14">
        <v>40000</v>
      </c>
      <c r="G360" s="13">
        <v>40000</v>
      </c>
    </row>
    <row r="361" spans="1:7">
      <c r="A361" s="141"/>
      <c r="B361" s="171" t="s">
        <v>288</v>
      </c>
      <c r="C361" s="10">
        <v>12080019</v>
      </c>
      <c r="D361" s="135" t="s">
        <v>583</v>
      </c>
      <c r="E361" s="13">
        <v>120000</v>
      </c>
      <c r="F361" s="14">
        <v>160000</v>
      </c>
      <c r="G361" s="13">
        <v>120000</v>
      </c>
    </row>
    <row r="362" spans="1:7">
      <c r="A362" s="141"/>
      <c r="B362" s="41"/>
      <c r="C362" s="46"/>
      <c r="D362" s="60" t="s">
        <v>0</v>
      </c>
      <c r="E362" s="39">
        <v>4930000</v>
      </c>
      <c r="F362" s="40">
        <v>6380000</v>
      </c>
      <c r="G362" s="39">
        <v>7602000</v>
      </c>
    </row>
    <row r="363" spans="1:7">
      <c r="A363" s="141">
        <v>26053001</v>
      </c>
      <c r="B363" s="38" t="s">
        <v>285</v>
      </c>
      <c r="C363" s="46">
        <v>12040026</v>
      </c>
      <c r="D363" s="42" t="s">
        <v>278</v>
      </c>
      <c r="E363" s="84">
        <v>3875000</v>
      </c>
      <c r="F363" s="85">
        <v>3975000</v>
      </c>
      <c r="G363" s="84">
        <v>4075000</v>
      </c>
    </row>
    <row r="364" spans="1:7">
      <c r="A364" s="141"/>
      <c r="B364" s="38" t="s">
        <v>285</v>
      </c>
      <c r="C364" s="46">
        <v>12050001</v>
      </c>
      <c r="D364" s="42" t="s">
        <v>279</v>
      </c>
      <c r="E364" s="84">
        <v>2775000</v>
      </c>
      <c r="F364" s="85">
        <v>2825000</v>
      </c>
      <c r="G364" s="84">
        <v>2875000</v>
      </c>
    </row>
    <row r="365" spans="1:7">
      <c r="A365" s="141"/>
      <c r="B365" s="41"/>
      <c r="C365" s="46"/>
      <c r="D365" s="86" t="s">
        <v>0</v>
      </c>
      <c r="E365" s="39">
        <f>SUM(E363:E364)</f>
        <v>6650000</v>
      </c>
      <c r="F365" s="14">
        <f>SUM(F363:F364)</f>
        <v>6800000</v>
      </c>
      <c r="G365" s="13">
        <f>SUM(G363:G364)</f>
        <v>6950000</v>
      </c>
    </row>
    <row r="366" spans="1:7">
      <c r="A366" s="141">
        <v>17001001</v>
      </c>
      <c r="B366" s="38" t="s">
        <v>286</v>
      </c>
      <c r="C366" s="80">
        <v>12020452</v>
      </c>
      <c r="D366" s="55" t="s">
        <v>113</v>
      </c>
      <c r="E366" s="79">
        <v>230876488.43924999</v>
      </c>
      <c r="F366" s="14">
        <v>235494018.20803499</v>
      </c>
      <c r="G366" s="14">
        <v>237802783.09242749</v>
      </c>
    </row>
    <row r="367" spans="1:7">
      <c r="A367" s="141"/>
      <c r="B367" s="38" t="s">
        <v>286</v>
      </c>
      <c r="C367" s="80">
        <v>12020463</v>
      </c>
      <c r="D367" s="55" t="s">
        <v>114</v>
      </c>
      <c r="E367" s="79">
        <v>73762500</v>
      </c>
      <c r="F367" s="14">
        <v>75237750</v>
      </c>
      <c r="G367" s="14">
        <v>75975375</v>
      </c>
    </row>
    <row r="368" spans="1:7">
      <c r="A368" s="141"/>
      <c r="B368" s="38" t="s">
        <v>286</v>
      </c>
      <c r="C368" s="80">
        <v>12020498</v>
      </c>
      <c r="D368" s="55" t="s">
        <v>115</v>
      </c>
      <c r="E368" s="79">
        <v>106945908.92999999</v>
      </c>
      <c r="F368" s="14">
        <v>109084827.10859999</v>
      </c>
      <c r="G368" s="14">
        <v>110154286.1979</v>
      </c>
    </row>
    <row r="369" spans="1:7">
      <c r="A369" s="141"/>
      <c r="B369" s="38" t="s">
        <v>286</v>
      </c>
      <c r="C369" s="80">
        <v>12021402</v>
      </c>
      <c r="D369" s="55" t="s">
        <v>280</v>
      </c>
      <c r="E369" s="79">
        <v>106945908.92999999</v>
      </c>
      <c r="F369" s="14">
        <v>109084827.10859999</v>
      </c>
      <c r="G369" s="14">
        <v>110154286.1979</v>
      </c>
    </row>
    <row r="370" spans="1:7">
      <c r="A370" s="141"/>
      <c r="B370" s="38" t="s">
        <v>286</v>
      </c>
      <c r="C370" s="80">
        <v>12020481</v>
      </c>
      <c r="D370" s="55" t="s">
        <v>281</v>
      </c>
      <c r="E370" s="79">
        <v>26736477.232499998</v>
      </c>
      <c r="F370" s="14">
        <v>27271206.777149998</v>
      </c>
      <c r="G370" s="14">
        <v>27538571.549474999</v>
      </c>
    </row>
    <row r="371" spans="1:7">
      <c r="A371" s="141"/>
      <c r="B371" s="38" t="s">
        <v>286</v>
      </c>
      <c r="C371" s="80">
        <v>12020476</v>
      </c>
      <c r="D371" s="55" t="s">
        <v>282</v>
      </c>
      <c r="E371" s="79">
        <v>66841193.081250012</v>
      </c>
      <c r="F371" s="14">
        <v>68178016.942875013</v>
      </c>
      <c r="G371" s="14">
        <v>68846428.873687506</v>
      </c>
    </row>
    <row r="372" spans="1:7">
      <c r="A372" s="141"/>
      <c r="B372" s="38" t="s">
        <v>286</v>
      </c>
      <c r="C372" s="80">
        <v>12002603</v>
      </c>
      <c r="D372" s="55" t="s">
        <v>283</v>
      </c>
      <c r="E372" s="79">
        <v>26736477.232499998</v>
      </c>
      <c r="F372" s="14">
        <v>27271206.777149998</v>
      </c>
      <c r="G372" s="14">
        <v>27538571.549474999</v>
      </c>
    </row>
    <row r="373" spans="1:7">
      <c r="A373" s="141"/>
      <c r="B373" s="38" t="s">
        <v>286</v>
      </c>
      <c r="C373" s="80">
        <v>12021369</v>
      </c>
      <c r="D373" s="55" t="s">
        <v>284</v>
      </c>
      <c r="E373" s="79">
        <v>136356033.88575</v>
      </c>
      <c r="F373" s="14">
        <v>139083154.563465</v>
      </c>
      <c r="G373" s="14">
        <v>140446714.9023225</v>
      </c>
    </row>
    <row r="374" spans="1:7">
      <c r="A374" s="141"/>
      <c r="B374" s="41"/>
      <c r="C374" s="125"/>
      <c r="D374" s="87" t="s">
        <v>0</v>
      </c>
      <c r="E374" s="88">
        <v>775200987.73124981</v>
      </c>
      <c r="F374" s="40">
        <v>790705007.48587477</v>
      </c>
      <c r="G374" s="40">
        <v>798457017.36318731</v>
      </c>
    </row>
    <row r="375" spans="1:7">
      <c r="A375" s="141">
        <v>40001001</v>
      </c>
      <c r="B375" s="38" t="s">
        <v>291</v>
      </c>
      <c r="C375" s="126">
        <v>12040235</v>
      </c>
      <c r="D375" s="89" t="s">
        <v>289</v>
      </c>
      <c r="E375" s="90">
        <v>262500</v>
      </c>
      <c r="F375" s="91">
        <v>275625</v>
      </c>
      <c r="G375" s="90">
        <v>289406</v>
      </c>
    </row>
    <row r="376" spans="1:7">
      <c r="A376" s="141"/>
      <c r="B376" s="38" t="s">
        <v>291</v>
      </c>
      <c r="C376" s="126">
        <v>12040340</v>
      </c>
      <c r="D376" s="89" t="s">
        <v>290</v>
      </c>
      <c r="E376" s="92">
        <v>472500</v>
      </c>
      <c r="F376" s="93">
        <v>496125</v>
      </c>
      <c r="G376" s="92">
        <v>520931</v>
      </c>
    </row>
    <row r="377" spans="1:7">
      <c r="A377" s="141"/>
      <c r="B377" s="41"/>
      <c r="C377" s="46"/>
      <c r="D377" s="60" t="s">
        <v>0</v>
      </c>
      <c r="E377" s="94">
        <f>SUM(E375:E376)</f>
        <v>735000</v>
      </c>
      <c r="F377" s="95">
        <f>SUM(F375:F376)</f>
        <v>771750</v>
      </c>
      <c r="G377" s="94">
        <f>SUM(G375:G376)</f>
        <v>810337</v>
      </c>
    </row>
    <row r="378" spans="1:7">
      <c r="A378" s="141"/>
      <c r="B378" s="38" t="s">
        <v>325</v>
      </c>
      <c r="C378" s="126">
        <v>12040235</v>
      </c>
      <c r="D378" s="96" t="s">
        <v>322</v>
      </c>
      <c r="E378" s="97">
        <v>50000</v>
      </c>
      <c r="F378" s="98">
        <v>60000</v>
      </c>
      <c r="G378" s="99">
        <v>70000</v>
      </c>
    </row>
    <row r="379" spans="1:7">
      <c r="A379" s="141">
        <v>61001001</v>
      </c>
      <c r="B379" s="38" t="s">
        <v>325</v>
      </c>
      <c r="C379" s="126">
        <v>12040340</v>
      </c>
      <c r="D379" s="96" t="s">
        <v>323</v>
      </c>
      <c r="E379" s="97">
        <v>40000</v>
      </c>
      <c r="F379" s="98">
        <v>50000</v>
      </c>
      <c r="G379" s="99">
        <v>60000</v>
      </c>
    </row>
    <row r="380" spans="1:7">
      <c r="A380" s="141"/>
      <c r="B380" s="41"/>
      <c r="C380" s="126"/>
      <c r="D380" s="100" t="s">
        <v>0</v>
      </c>
      <c r="E380" s="101">
        <f>SUM(E378:E379)</f>
        <v>90000</v>
      </c>
      <c r="F380" s="102">
        <f>SUM(F378:F379)</f>
        <v>110000</v>
      </c>
      <c r="G380" s="103">
        <f>SUM(G378:G379)</f>
        <v>130000</v>
      </c>
    </row>
    <row r="381" spans="1:7" ht="16.5">
      <c r="A381" s="141">
        <v>11008001</v>
      </c>
      <c r="B381" s="38" t="s">
        <v>292</v>
      </c>
      <c r="C381" s="167">
        <v>12040028</v>
      </c>
      <c r="D381" s="174" t="s">
        <v>287</v>
      </c>
      <c r="E381" s="13">
        <v>31291000</v>
      </c>
      <c r="F381" s="14">
        <v>32855550</v>
      </c>
      <c r="G381" s="13">
        <v>34498327</v>
      </c>
    </row>
    <row r="382" spans="1:7" ht="18">
      <c r="A382" s="141"/>
      <c r="B382" s="38"/>
      <c r="C382" s="37"/>
      <c r="D382" s="104" t="s">
        <v>0</v>
      </c>
      <c r="E382" s="39">
        <v>31291000</v>
      </c>
      <c r="F382" s="40">
        <v>32855550</v>
      </c>
      <c r="G382" s="39">
        <v>34498327</v>
      </c>
    </row>
    <row r="383" spans="1:7">
      <c r="A383" s="141">
        <v>52001001</v>
      </c>
      <c r="B383" s="38" t="s">
        <v>293</v>
      </c>
      <c r="C383" s="126">
        <v>12040340</v>
      </c>
      <c r="D383" s="134" t="s">
        <v>547</v>
      </c>
      <c r="E383" s="13">
        <v>2500000</v>
      </c>
      <c r="F383" s="14">
        <v>2750000</v>
      </c>
      <c r="G383" s="13">
        <v>2750000</v>
      </c>
    </row>
    <row r="384" spans="1:7">
      <c r="A384" s="141"/>
      <c r="B384" s="38" t="s">
        <v>293</v>
      </c>
      <c r="C384" s="126">
        <v>12040342</v>
      </c>
      <c r="D384" s="134" t="s">
        <v>548</v>
      </c>
      <c r="E384" s="13">
        <v>1000000</v>
      </c>
      <c r="F384" s="14">
        <v>1000000</v>
      </c>
      <c r="G384" s="13">
        <v>1000000</v>
      </c>
    </row>
    <row r="385" spans="1:7">
      <c r="A385" s="141"/>
      <c r="B385" s="38" t="s">
        <v>293</v>
      </c>
      <c r="C385" s="126">
        <v>12040344</v>
      </c>
      <c r="D385" s="134" t="s">
        <v>549</v>
      </c>
      <c r="E385" s="13">
        <v>20220000</v>
      </c>
      <c r="F385" s="14">
        <v>21720000</v>
      </c>
      <c r="G385" s="13">
        <v>21720000</v>
      </c>
    </row>
    <row r="386" spans="1:7">
      <c r="A386" s="141"/>
      <c r="B386" s="38" t="s">
        <v>293</v>
      </c>
      <c r="C386" s="126">
        <v>12040346</v>
      </c>
      <c r="D386" s="134" t="s">
        <v>550</v>
      </c>
      <c r="E386" s="13">
        <v>1690000</v>
      </c>
      <c r="F386" s="14">
        <v>2000000</v>
      </c>
      <c r="G386" s="13">
        <v>2000000</v>
      </c>
    </row>
    <row r="387" spans="1:7">
      <c r="A387" s="141"/>
      <c r="B387" s="38" t="s">
        <v>293</v>
      </c>
      <c r="C387" s="126">
        <v>12040348</v>
      </c>
      <c r="D387" s="134" t="s">
        <v>551</v>
      </c>
      <c r="E387" s="13">
        <v>450000</v>
      </c>
      <c r="F387" s="14">
        <v>870000</v>
      </c>
      <c r="G387" s="13">
        <v>870000</v>
      </c>
    </row>
    <row r="388" spans="1:7">
      <c r="A388" s="141"/>
      <c r="B388" s="38" t="s">
        <v>293</v>
      </c>
      <c r="C388" s="126">
        <v>12040350</v>
      </c>
      <c r="D388" s="134" t="s">
        <v>552</v>
      </c>
      <c r="E388" s="13">
        <v>650000</v>
      </c>
      <c r="F388" s="14">
        <v>1350000</v>
      </c>
      <c r="G388" s="13">
        <v>1350000</v>
      </c>
    </row>
    <row r="389" spans="1:7">
      <c r="A389" s="141"/>
      <c r="B389" s="38" t="s">
        <v>293</v>
      </c>
      <c r="C389" s="126">
        <v>12040352</v>
      </c>
      <c r="D389" s="134" t="s">
        <v>553</v>
      </c>
      <c r="E389" s="13">
        <v>1500000</v>
      </c>
      <c r="F389" s="14">
        <v>1750000</v>
      </c>
      <c r="G389" s="13">
        <v>1750000</v>
      </c>
    </row>
    <row r="390" spans="1:7">
      <c r="A390" s="141"/>
      <c r="B390" s="38" t="s">
        <v>293</v>
      </c>
      <c r="C390" s="126">
        <v>12040354</v>
      </c>
      <c r="D390" s="134" t="s">
        <v>554</v>
      </c>
      <c r="E390" s="13">
        <v>2000000</v>
      </c>
      <c r="F390" s="14">
        <v>2150000</v>
      </c>
      <c r="G390" s="13">
        <v>2150000</v>
      </c>
    </row>
    <row r="391" spans="1:7">
      <c r="A391" s="141"/>
      <c r="B391" s="41"/>
      <c r="C391" s="46"/>
      <c r="D391" s="105" t="s">
        <v>0</v>
      </c>
      <c r="E391" s="39">
        <v>30010000</v>
      </c>
      <c r="F391" s="40">
        <v>33590000</v>
      </c>
      <c r="G391" s="39">
        <v>33590000</v>
      </c>
    </row>
    <row r="392" spans="1:7">
      <c r="A392" s="141">
        <v>48001001</v>
      </c>
      <c r="B392" s="38" t="s">
        <v>298</v>
      </c>
      <c r="C392" s="128">
        <v>12040017</v>
      </c>
      <c r="D392" s="106" t="s">
        <v>294</v>
      </c>
      <c r="E392" s="99">
        <v>1750000</v>
      </c>
      <c r="F392" s="98" t="s">
        <v>131</v>
      </c>
      <c r="G392" s="99" t="s">
        <v>131</v>
      </c>
    </row>
    <row r="393" spans="1:7">
      <c r="A393" s="141"/>
      <c r="B393" s="38" t="s">
        <v>298</v>
      </c>
      <c r="C393" s="128">
        <v>12040104</v>
      </c>
      <c r="D393" s="106" t="s">
        <v>295</v>
      </c>
      <c r="E393" s="99">
        <v>331500000</v>
      </c>
      <c r="F393" s="98" t="s">
        <v>131</v>
      </c>
      <c r="G393" s="99" t="s">
        <v>131</v>
      </c>
    </row>
    <row r="394" spans="1:7">
      <c r="A394" s="141"/>
      <c r="B394" s="38" t="s">
        <v>298</v>
      </c>
      <c r="C394" s="128">
        <v>12040105</v>
      </c>
      <c r="D394" s="106" t="s">
        <v>296</v>
      </c>
      <c r="E394" s="99">
        <v>119600000</v>
      </c>
      <c r="F394" s="98" t="s">
        <v>131</v>
      </c>
      <c r="G394" s="99" t="s">
        <v>131</v>
      </c>
    </row>
    <row r="395" spans="1:7">
      <c r="A395" s="141"/>
      <c r="B395" s="38" t="s">
        <v>298</v>
      </c>
      <c r="C395" s="128">
        <v>12040106</v>
      </c>
      <c r="D395" s="106" t="s">
        <v>297</v>
      </c>
      <c r="E395" s="99" t="s">
        <v>131</v>
      </c>
      <c r="F395" s="98">
        <v>1000000</v>
      </c>
      <c r="G395" s="99">
        <v>1250000</v>
      </c>
    </row>
    <row r="396" spans="1:7">
      <c r="A396" s="141"/>
      <c r="B396" s="41"/>
      <c r="C396" s="126"/>
      <c r="D396" s="100" t="s">
        <v>0</v>
      </c>
      <c r="E396" s="101">
        <f>SUM(E392:E395)</f>
        <v>452850000</v>
      </c>
      <c r="F396" s="102">
        <v>1000000</v>
      </c>
      <c r="G396" s="103">
        <v>1250000</v>
      </c>
    </row>
    <row r="397" spans="1:7">
      <c r="A397" s="141">
        <v>63001001</v>
      </c>
      <c r="B397" s="38" t="s">
        <v>301</v>
      </c>
      <c r="C397" s="128" t="s">
        <v>299</v>
      </c>
      <c r="D397" s="107" t="s">
        <v>300</v>
      </c>
      <c r="E397" s="98">
        <v>1750000</v>
      </c>
      <c r="F397" s="98">
        <v>1850000</v>
      </c>
      <c r="G397" s="98">
        <v>2010000</v>
      </c>
    </row>
    <row r="398" spans="1:7">
      <c r="A398" s="141"/>
      <c r="B398" s="38" t="s">
        <v>301</v>
      </c>
      <c r="C398" s="128" t="s">
        <v>227</v>
      </c>
      <c r="D398" s="107" t="s">
        <v>58</v>
      </c>
      <c r="E398" s="98">
        <v>80000</v>
      </c>
      <c r="F398" s="98">
        <v>100000</v>
      </c>
      <c r="G398" s="98">
        <v>120000</v>
      </c>
    </row>
    <row r="399" spans="1:7">
      <c r="A399" s="141"/>
      <c r="B399" s="41"/>
      <c r="C399" s="128"/>
      <c r="D399" s="108" t="s">
        <v>0</v>
      </c>
      <c r="E399" s="102">
        <f>SUM(E397:E398)</f>
        <v>1830000</v>
      </c>
      <c r="F399" s="102">
        <f>SUM(F397:F398)</f>
        <v>1950000</v>
      </c>
      <c r="G399" s="102">
        <f>SUM(G397:G398)</f>
        <v>2130000</v>
      </c>
    </row>
    <row r="400" spans="1:7">
      <c r="A400" s="141">
        <v>17010001</v>
      </c>
      <c r="B400" s="38" t="s">
        <v>302</v>
      </c>
      <c r="C400" s="128" t="s">
        <v>303</v>
      </c>
      <c r="D400" s="107" t="s">
        <v>304</v>
      </c>
      <c r="E400" s="98">
        <v>200000</v>
      </c>
      <c r="F400" s="98">
        <v>220000</v>
      </c>
      <c r="G400" s="98">
        <v>242000</v>
      </c>
    </row>
    <row r="401" spans="1:7">
      <c r="A401" s="141"/>
      <c r="B401" s="38" t="s">
        <v>302</v>
      </c>
      <c r="C401" s="126">
        <v>12040103</v>
      </c>
      <c r="D401" s="96" t="s">
        <v>305</v>
      </c>
      <c r="E401" s="97">
        <v>300000</v>
      </c>
      <c r="F401" s="98">
        <v>330000</v>
      </c>
      <c r="G401" s="99">
        <v>363000</v>
      </c>
    </row>
    <row r="402" spans="1:7">
      <c r="A402" s="141"/>
      <c r="B402" s="38" t="s">
        <v>302</v>
      </c>
      <c r="C402" s="126">
        <v>12040052</v>
      </c>
      <c r="D402" s="100" t="s">
        <v>518</v>
      </c>
      <c r="E402" s="97">
        <v>300000</v>
      </c>
      <c r="F402" s="98">
        <v>330000</v>
      </c>
      <c r="G402" s="99">
        <v>363000</v>
      </c>
    </row>
    <row r="403" spans="1:7">
      <c r="A403" s="141"/>
      <c r="B403" s="41"/>
      <c r="C403" s="126"/>
      <c r="D403" s="108" t="s">
        <v>0</v>
      </c>
      <c r="E403" s="101">
        <f>SUM(E400:E402)</f>
        <v>800000</v>
      </c>
      <c r="F403" s="102">
        <f>SUM(F400:F402)</f>
        <v>880000</v>
      </c>
      <c r="G403" s="103">
        <f>SUM(G400:G402)</f>
        <v>968000</v>
      </c>
    </row>
    <row r="404" spans="1:7">
      <c r="A404" s="141">
        <v>15001000</v>
      </c>
      <c r="B404" s="38" t="s">
        <v>321</v>
      </c>
      <c r="C404" s="132">
        <v>12040103</v>
      </c>
      <c r="D404" s="96" t="s">
        <v>306</v>
      </c>
      <c r="E404" s="97">
        <v>250000</v>
      </c>
      <c r="F404" s="109">
        <v>250000</v>
      </c>
      <c r="G404" s="97">
        <v>250000</v>
      </c>
    </row>
    <row r="405" spans="1:7">
      <c r="A405" s="141">
        <v>15001000</v>
      </c>
      <c r="B405" s="38" t="s">
        <v>321</v>
      </c>
      <c r="C405" s="132">
        <v>12040052</v>
      </c>
      <c r="D405" s="96" t="s">
        <v>307</v>
      </c>
      <c r="E405" s="97">
        <v>500000</v>
      </c>
      <c r="F405" s="109">
        <v>500000</v>
      </c>
      <c r="G405" s="97">
        <v>500000</v>
      </c>
    </row>
    <row r="406" spans="1:7">
      <c r="A406" s="141">
        <v>15001000</v>
      </c>
      <c r="B406" s="38" t="s">
        <v>321</v>
      </c>
      <c r="C406" s="132">
        <v>12040001</v>
      </c>
      <c r="D406" s="96" t="s">
        <v>308</v>
      </c>
      <c r="E406" s="97">
        <v>1700000</v>
      </c>
      <c r="F406" s="109">
        <v>1700000</v>
      </c>
      <c r="G406" s="97">
        <v>1700000</v>
      </c>
    </row>
    <row r="407" spans="1:7">
      <c r="A407" s="141">
        <v>15001000</v>
      </c>
      <c r="B407" s="38" t="s">
        <v>321</v>
      </c>
      <c r="C407" s="132">
        <v>12039950</v>
      </c>
      <c r="D407" s="96" t="s">
        <v>309</v>
      </c>
      <c r="E407" s="97">
        <v>3628000</v>
      </c>
      <c r="F407" s="109">
        <v>3628000</v>
      </c>
      <c r="G407" s="97">
        <v>3628000</v>
      </c>
    </row>
    <row r="408" spans="1:7">
      <c r="A408" s="141">
        <v>15001000</v>
      </c>
      <c r="B408" s="38" t="s">
        <v>321</v>
      </c>
      <c r="C408" s="132">
        <v>12039899</v>
      </c>
      <c r="D408" s="96" t="s">
        <v>310</v>
      </c>
      <c r="E408" s="97">
        <v>1000000</v>
      </c>
      <c r="F408" s="109">
        <v>1000000</v>
      </c>
      <c r="G408" s="97">
        <v>1000000</v>
      </c>
    </row>
    <row r="409" spans="1:7">
      <c r="A409" s="141">
        <v>15001000</v>
      </c>
      <c r="B409" s="38" t="s">
        <v>321</v>
      </c>
      <c r="C409" s="132">
        <v>12039848</v>
      </c>
      <c r="D409" s="96" t="s">
        <v>311</v>
      </c>
      <c r="E409" s="97">
        <v>9000000</v>
      </c>
      <c r="F409" s="109">
        <v>9000000</v>
      </c>
      <c r="G409" s="97">
        <v>9000000</v>
      </c>
    </row>
    <row r="410" spans="1:7">
      <c r="A410" s="141">
        <v>15001000</v>
      </c>
      <c r="B410" s="38" t="s">
        <v>321</v>
      </c>
      <c r="C410" s="132">
        <v>12039797</v>
      </c>
      <c r="D410" s="96" t="s">
        <v>312</v>
      </c>
      <c r="E410" s="97">
        <v>27455000</v>
      </c>
      <c r="F410" s="109">
        <v>27455000</v>
      </c>
      <c r="G410" s="97">
        <v>27455000</v>
      </c>
    </row>
    <row r="411" spans="1:7">
      <c r="A411" s="141">
        <v>15001000</v>
      </c>
      <c r="B411" s="38" t="s">
        <v>321</v>
      </c>
      <c r="C411" s="132">
        <v>12039746</v>
      </c>
      <c r="D411" s="96" t="s">
        <v>313</v>
      </c>
      <c r="E411" s="97">
        <v>500000</v>
      </c>
      <c r="F411" s="98">
        <v>700000</v>
      </c>
      <c r="G411" s="99">
        <v>900000</v>
      </c>
    </row>
    <row r="412" spans="1:7">
      <c r="A412" s="141">
        <v>15001000</v>
      </c>
      <c r="B412" s="38" t="s">
        <v>321</v>
      </c>
      <c r="C412" s="132">
        <v>12039695</v>
      </c>
      <c r="D412" s="96" t="s">
        <v>314</v>
      </c>
      <c r="E412" s="97">
        <v>3600000</v>
      </c>
      <c r="F412" s="98">
        <v>3650000</v>
      </c>
      <c r="G412" s="99">
        <v>3650000</v>
      </c>
    </row>
    <row r="413" spans="1:7">
      <c r="A413" s="141">
        <v>15001000</v>
      </c>
      <c r="B413" s="38" t="s">
        <v>321</v>
      </c>
      <c r="C413" s="132">
        <v>12039644</v>
      </c>
      <c r="D413" s="96" t="s">
        <v>315</v>
      </c>
      <c r="E413" s="97">
        <v>500000</v>
      </c>
      <c r="F413" s="109">
        <v>500000</v>
      </c>
      <c r="G413" s="97">
        <v>500000</v>
      </c>
    </row>
    <row r="414" spans="1:7">
      <c r="A414" s="141">
        <v>15001000</v>
      </c>
      <c r="B414" s="38" t="s">
        <v>321</v>
      </c>
      <c r="C414" s="132">
        <v>12039593</v>
      </c>
      <c r="D414" s="96" t="s">
        <v>209</v>
      </c>
      <c r="E414" s="97">
        <v>750000</v>
      </c>
      <c r="F414" s="98">
        <v>750000</v>
      </c>
      <c r="G414" s="99">
        <v>1000000</v>
      </c>
    </row>
    <row r="415" spans="1:7">
      <c r="A415" s="141">
        <v>15001000</v>
      </c>
      <c r="B415" s="38" t="s">
        <v>321</v>
      </c>
      <c r="C415" s="132">
        <v>12039542</v>
      </c>
      <c r="D415" s="96" t="s">
        <v>316</v>
      </c>
      <c r="E415" s="97">
        <v>500000</v>
      </c>
      <c r="F415" s="109">
        <v>500000</v>
      </c>
      <c r="G415" s="97">
        <v>500000</v>
      </c>
    </row>
    <row r="416" spans="1:7">
      <c r="A416" s="141">
        <v>15001000</v>
      </c>
      <c r="B416" s="38" t="s">
        <v>321</v>
      </c>
      <c r="C416" s="132">
        <v>12039491</v>
      </c>
      <c r="D416" s="96" t="s">
        <v>317</v>
      </c>
      <c r="E416" s="97">
        <v>300000</v>
      </c>
      <c r="F416" s="109">
        <v>300000</v>
      </c>
      <c r="G416" s="97">
        <v>300000</v>
      </c>
    </row>
    <row r="417" spans="1:8">
      <c r="A417" s="141">
        <v>15001000</v>
      </c>
      <c r="B417" s="38" t="s">
        <v>321</v>
      </c>
      <c r="C417" s="132">
        <v>12039440</v>
      </c>
      <c r="D417" s="96" t="s">
        <v>318</v>
      </c>
      <c r="E417" s="97">
        <v>125000</v>
      </c>
      <c r="F417" s="109">
        <v>125000</v>
      </c>
      <c r="G417" s="97">
        <v>125000</v>
      </c>
    </row>
    <row r="418" spans="1:8">
      <c r="A418" s="141">
        <v>15001000</v>
      </c>
      <c r="B418" s="38" t="s">
        <v>321</v>
      </c>
      <c r="C418" s="132">
        <v>12039389</v>
      </c>
      <c r="D418" s="96" t="s">
        <v>319</v>
      </c>
      <c r="E418" s="97">
        <v>100000</v>
      </c>
      <c r="F418" s="109">
        <v>100000</v>
      </c>
      <c r="G418" s="97">
        <v>100000</v>
      </c>
    </row>
    <row r="419" spans="1:8">
      <c r="A419" s="141">
        <v>15001000</v>
      </c>
      <c r="B419" s="38" t="s">
        <v>321</v>
      </c>
      <c r="C419" s="132">
        <v>12039338</v>
      </c>
      <c r="D419" s="96" t="s">
        <v>320</v>
      </c>
      <c r="E419" s="97">
        <v>250000</v>
      </c>
      <c r="F419" s="109">
        <v>250000</v>
      </c>
      <c r="G419" s="97">
        <v>250000</v>
      </c>
    </row>
    <row r="420" spans="1:8">
      <c r="A420" s="141"/>
      <c r="B420" s="41"/>
      <c r="C420" s="126"/>
      <c r="D420" s="100" t="s">
        <v>0</v>
      </c>
      <c r="E420" s="101">
        <f>SUM(E404:E419)</f>
        <v>50158000</v>
      </c>
      <c r="F420" s="102">
        <f>SUM(F404:F419)</f>
        <v>50408000</v>
      </c>
      <c r="G420" s="103">
        <f>SUM(G404:G419)</f>
        <v>50858000</v>
      </c>
    </row>
    <row r="421" spans="1:8">
      <c r="A421" s="141">
        <v>12004001</v>
      </c>
      <c r="B421" s="38" t="s">
        <v>324</v>
      </c>
      <c r="C421" s="126"/>
      <c r="D421" s="96" t="s">
        <v>217</v>
      </c>
      <c r="E421" s="97">
        <v>20000</v>
      </c>
      <c r="F421" s="98">
        <v>20000</v>
      </c>
      <c r="G421" s="99">
        <f>SUM(E421:F421)</f>
        <v>40000</v>
      </c>
    </row>
    <row r="422" spans="1:8">
      <c r="A422" s="141"/>
      <c r="B422" s="41"/>
      <c r="C422" s="126"/>
      <c r="D422" s="100" t="s">
        <v>0</v>
      </c>
      <c r="E422" s="101">
        <f>SUM(E421)</f>
        <v>20000</v>
      </c>
      <c r="F422" s="102">
        <f>SUM(F421)</f>
        <v>20000</v>
      </c>
      <c r="G422" s="103">
        <f>SUM(E422:F422)</f>
        <v>40000</v>
      </c>
    </row>
    <row r="423" spans="1:8">
      <c r="A423" s="141">
        <v>17054001</v>
      </c>
      <c r="B423" s="38" t="s">
        <v>330</v>
      </c>
      <c r="C423" s="131">
        <v>12020453</v>
      </c>
      <c r="D423" s="96" t="s">
        <v>326</v>
      </c>
      <c r="E423" s="97">
        <v>6300000</v>
      </c>
      <c r="F423" s="109">
        <v>6615000</v>
      </c>
      <c r="G423" s="114">
        <v>6945750</v>
      </c>
      <c r="H423" s="110"/>
    </row>
    <row r="424" spans="1:8">
      <c r="A424" s="141">
        <v>17054001</v>
      </c>
      <c r="B424" s="38" t="s">
        <v>330</v>
      </c>
      <c r="C424" s="175">
        <v>12020455</v>
      </c>
      <c r="D424" s="96" t="s">
        <v>327</v>
      </c>
      <c r="E424" s="97">
        <v>1575000</v>
      </c>
      <c r="F424" s="109">
        <v>1653750</v>
      </c>
      <c r="G424" s="114">
        <v>1736437.5</v>
      </c>
      <c r="H424" s="110"/>
    </row>
    <row r="425" spans="1:8">
      <c r="A425" s="141">
        <v>17054001</v>
      </c>
      <c r="B425" s="38" t="s">
        <v>330</v>
      </c>
      <c r="C425" s="175">
        <v>12020457</v>
      </c>
      <c r="D425" s="96" t="s">
        <v>328</v>
      </c>
      <c r="E425" s="97">
        <v>5250000</v>
      </c>
      <c r="F425" s="109">
        <v>5512500</v>
      </c>
      <c r="G425" s="114">
        <v>5788125</v>
      </c>
      <c r="H425" s="110"/>
    </row>
    <row r="426" spans="1:8">
      <c r="A426" s="141">
        <v>17054001</v>
      </c>
      <c r="B426" s="38" t="s">
        <v>330</v>
      </c>
      <c r="C426" s="175">
        <v>12020459</v>
      </c>
      <c r="D426" s="96" t="s">
        <v>329</v>
      </c>
      <c r="E426" s="97">
        <v>4725000</v>
      </c>
      <c r="F426" s="109">
        <v>4961250</v>
      </c>
      <c r="G426" s="114">
        <v>5209312.5</v>
      </c>
      <c r="H426" s="110"/>
    </row>
    <row r="427" spans="1:8">
      <c r="A427" s="141">
        <v>17054001</v>
      </c>
      <c r="B427" s="38" t="s">
        <v>330</v>
      </c>
      <c r="C427" s="175">
        <v>12020461</v>
      </c>
      <c r="D427" s="96" t="s">
        <v>329</v>
      </c>
      <c r="E427" s="97">
        <v>5250000</v>
      </c>
      <c r="F427" s="109">
        <v>5512500</v>
      </c>
      <c r="G427" s="114">
        <v>5788125</v>
      </c>
      <c r="H427" s="110"/>
    </row>
    <row r="428" spans="1:8">
      <c r="A428" s="141"/>
      <c r="B428" s="41"/>
      <c r="C428" s="126"/>
      <c r="D428" s="100" t="s">
        <v>0</v>
      </c>
      <c r="E428" s="101">
        <f>SUM(E423:E427)</f>
        <v>23100000</v>
      </c>
      <c r="F428" s="111">
        <f>SUM(F423:F427)</f>
        <v>24255000</v>
      </c>
      <c r="G428" s="101">
        <f>SUM(G423:G427)</f>
        <v>25467750</v>
      </c>
    </row>
    <row r="429" spans="1:8">
      <c r="A429" s="141">
        <v>17021001</v>
      </c>
      <c r="B429" s="38" t="s">
        <v>331</v>
      </c>
      <c r="C429" s="126">
        <v>12040017</v>
      </c>
      <c r="D429" s="96" t="s">
        <v>332</v>
      </c>
      <c r="E429" s="97">
        <v>125000</v>
      </c>
      <c r="F429" s="109">
        <v>1127500</v>
      </c>
      <c r="G429" s="97">
        <v>1240500</v>
      </c>
      <c r="H429" s="110"/>
    </row>
    <row r="430" spans="1:8">
      <c r="A430" s="141">
        <v>17021001</v>
      </c>
      <c r="B430" s="38" t="s">
        <v>331</v>
      </c>
      <c r="C430" s="126">
        <v>12040040</v>
      </c>
      <c r="D430" s="96" t="s">
        <v>117</v>
      </c>
      <c r="E430" s="97">
        <v>15637600</v>
      </c>
      <c r="F430" s="98">
        <v>17201500</v>
      </c>
      <c r="G430" s="99">
        <v>18921500</v>
      </c>
    </row>
    <row r="431" spans="1:8">
      <c r="A431" s="141">
        <v>17021001</v>
      </c>
      <c r="B431" s="38" t="s">
        <v>331</v>
      </c>
      <c r="C431" s="126">
        <v>12040041</v>
      </c>
      <c r="D431" s="96" t="s">
        <v>35</v>
      </c>
      <c r="E431" s="97">
        <v>7436000</v>
      </c>
      <c r="F431" s="98">
        <v>8179600</v>
      </c>
      <c r="G431" s="99">
        <v>8997500</v>
      </c>
    </row>
    <row r="432" spans="1:8">
      <c r="A432" s="141">
        <v>17021001</v>
      </c>
      <c r="B432" s="38" t="s">
        <v>331</v>
      </c>
      <c r="C432" s="126">
        <v>12040052</v>
      </c>
      <c r="D432" s="96" t="s">
        <v>333</v>
      </c>
      <c r="E432" s="97">
        <v>90669000</v>
      </c>
      <c r="F432" s="98">
        <v>99735900</v>
      </c>
      <c r="G432" s="99">
        <v>109709500</v>
      </c>
    </row>
    <row r="433" spans="1:7">
      <c r="A433" s="141">
        <v>17021001</v>
      </c>
      <c r="B433" s="38" t="s">
        <v>331</v>
      </c>
      <c r="C433" s="126">
        <v>12040169</v>
      </c>
      <c r="D433" s="96" t="s">
        <v>334</v>
      </c>
      <c r="E433" s="97">
        <v>1250000</v>
      </c>
      <c r="F433" s="109">
        <v>1375000</v>
      </c>
      <c r="G433" s="97">
        <v>1512000</v>
      </c>
    </row>
    <row r="434" spans="1:7">
      <c r="A434" s="141">
        <v>17021001</v>
      </c>
      <c r="B434" s="38" t="s">
        <v>331</v>
      </c>
      <c r="C434" s="126">
        <v>12040232</v>
      </c>
      <c r="D434" s="96" t="s">
        <v>335</v>
      </c>
      <c r="E434" s="97">
        <v>550000</v>
      </c>
      <c r="F434" s="98">
        <v>605000</v>
      </c>
      <c r="G434" s="99">
        <v>665500</v>
      </c>
    </row>
    <row r="435" spans="1:7">
      <c r="A435" s="141">
        <v>17021001</v>
      </c>
      <c r="B435" s="38" t="s">
        <v>331</v>
      </c>
      <c r="C435" s="126">
        <v>12040274</v>
      </c>
      <c r="D435" s="96" t="s">
        <v>336</v>
      </c>
      <c r="E435" s="97">
        <v>49553000</v>
      </c>
      <c r="F435" s="109">
        <v>54508500</v>
      </c>
      <c r="G435" s="97">
        <v>59959200</v>
      </c>
    </row>
    <row r="436" spans="1:7">
      <c r="A436" s="141">
        <v>17021001</v>
      </c>
      <c r="B436" s="38" t="s">
        <v>331</v>
      </c>
      <c r="C436" s="126">
        <v>12040279</v>
      </c>
      <c r="D436" s="96" t="s">
        <v>337</v>
      </c>
      <c r="E436" s="97">
        <v>3533600</v>
      </c>
      <c r="F436" s="109">
        <v>3886900</v>
      </c>
      <c r="G436" s="97">
        <v>4275500</v>
      </c>
    </row>
    <row r="437" spans="1:7">
      <c r="A437" s="141">
        <v>17021001</v>
      </c>
      <c r="B437" s="38" t="s">
        <v>331</v>
      </c>
      <c r="C437" s="126">
        <v>12040316</v>
      </c>
      <c r="D437" s="96" t="s">
        <v>338</v>
      </c>
      <c r="E437" s="97">
        <v>14728200</v>
      </c>
      <c r="F437" s="109">
        <v>16201000</v>
      </c>
      <c r="G437" s="97">
        <v>17821200</v>
      </c>
    </row>
    <row r="438" spans="1:7">
      <c r="A438" s="141">
        <v>17021001</v>
      </c>
      <c r="B438" s="38" t="s">
        <v>331</v>
      </c>
      <c r="C438" s="126">
        <v>12040377</v>
      </c>
      <c r="D438" s="96" t="s">
        <v>339</v>
      </c>
      <c r="E438" s="97">
        <v>8500000</v>
      </c>
      <c r="F438" s="98">
        <v>9350000</v>
      </c>
      <c r="G438" s="99">
        <v>10285000</v>
      </c>
    </row>
    <row r="439" spans="1:7">
      <c r="A439" s="141">
        <v>17021001</v>
      </c>
      <c r="B439" s="38" t="s">
        <v>331</v>
      </c>
      <c r="C439" s="126">
        <v>12040426</v>
      </c>
      <c r="D439" s="96" t="s">
        <v>340</v>
      </c>
      <c r="E439" s="97">
        <v>4200000</v>
      </c>
      <c r="F439" s="98">
        <v>4620000</v>
      </c>
      <c r="G439" s="99">
        <v>508200</v>
      </c>
    </row>
    <row r="440" spans="1:7">
      <c r="A440" s="141">
        <v>17021001</v>
      </c>
      <c r="B440" s="38" t="s">
        <v>331</v>
      </c>
      <c r="C440" s="126">
        <v>12040477</v>
      </c>
      <c r="D440" s="96" t="s">
        <v>217</v>
      </c>
      <c r="E440" s="97">
        <v>30900000</v>
      </c>
      <c r="F440" s="98">
        <v>32000000</v>
      </c>
      <c r="G440" s="99">
        <v>34200000</v>
      </c>
    </row>
    <row r="441" spans="1:7">
      <c r="A441" s="141">
        <v>17021001</v>
      </c>
      <c r="B441" s="38" t="s">
        <v>331</v>
      </c>
      <c r="C441" s="126">
        <v>12040514</v>
      </c>
      <c r="D441" s="96" t="s">
        <v>341</v>
      </c>
      <c r="E441" s="97">
        <v>4554000</v>
      </c>
      <c r="F441" s="109">
        <v>5009400</v>
      </c>
      <c r="G441" s="97">
        <v>5510500</v>
      </c>
    </row>
    <row r="442" spans="1:7">
      <c r="A442" s="141">
        <v>17021001</v>
      </c>
      <c r="B442" s="38" t="s">
        <v>331</v>
      </c>
      <c r="C442" s="126">
        <v>12040540</v>
      </c>
      <c r="D442" s="96" t="s">
        <v>342</v>
      </c>
      <c r="E442" s="97">
        <v>4000000</v>
      </c>
      <c r="F442" s="98">
        <v>4400000</v>
      </c>
      <c r="G442" s="99">
        <v>4840000</v>
      </c>
    </row>
    <row r="443" spans="1:7">
      <c r="A443" s="141">
        <v>17021001</v>
      </c>
      <c r="B443" s="38" t="s">
        <v>331</v>
      </c>
      <c r="C443" s="126">
        <v>12040569</v>
      </c>
      <c r="D443" s="96" t="s">
        <v>343</v>
      </c>
      <c r="E443" s="97">
        <v>14728200</v>
      </c>
      <c r="F443" s="109">
        <v>16201000</v>
      </c>
      <c r="G443" s="97">
        <v>17821200</v>
      </c>
    </row>
    <row r="444" spans="1:7">
      <c r="A444" s="141">
        <v>17021001</v>
      </c>
      <c r="B444" s="38" t="s">
        <v>331</v>
      </c>
      <c r="C444" s="126">
        <v>12040570</v>
      </c>
      <c r="D444" s="96" t="s">
        <v>344</v>
      </c>
      <c r="E444" s="97">
        <v>15637600</v>
      </c>
      <c r="F444" s="109">
        <v>1720130</v>
      </c>
      <c r="G444" s="97">
        <v>18921500</v>
      </c>
    </row>
    <row r="445" spans="1:7">
      <c r="A445" s="141">
        <v>17021001</v>
      </c>
      <c r="B445" s="38" t="s">
        <v>331</v>
      </c>
      <c r="C445" s="126">
        <v>12040586</v>
      </c>
      <c r="D445" s="96" t="s">
        <v>345</v>
      </c>
      <c r="E445" s="97">
        <v>2700000</v>
      </c>
      <c r="F445" s="109">
        <v>2970000</v>
      </c>
      <c r="G445" s="97">
        <v>3267000</v>
      </c>
    </row>
    <row r="446" spans="1:7">
      <c r="A446" s="141">
        <v>17021001</v>
      </c>
      <c r="B446" s="38" t="s">
        <v>331</v>
      </c>
      <c r="C446" s="126">
        <v>12040619</v>
      </c>
      <c r="D446" s="96" t="s">
        <v>283</v>
      </c>
      <c r="E446" s="97">
        <v>1516500</v>
      </c>
      <c r="F446" s="98">
        <v>1668500</v>
      </c>
      <c r="G446" s="99">
        <v>1834500</v>
      </c>
    </row>
    <row r="447" spans="1:7">
      <c r="A447" s="141">
        <v>17021001</v>
      </c>
      <c r="B447" s="38" t="s">
        <v>331</v>
      </c>
      <c r="C447" s="126">
        <v>12040622</v>
      </c>
      <c r="D447" s="96" t="s">
        <v>359</v>
      </c>
      <c r="E447" s="97">
        <v>20547000</v>
      </c>
      <c r="F447" s="83">
        <v>22601700</v>
      </c>
      <c r="G447" s="99">
        <v>24861500</v>
      </c>
    </row>
    <row r="448" spans="1:7">
      <c r="A448" s="141">
        <v>17021001</v>
      </c>
      <c r="B448" s="38" t="s">
        <v>331</v>
      </c>
      <c r="C448" s="126">
        <v>12040623</v>
      </c>
      <c r="D448" s="96" t="s">
        <v>346</v>
      </c>
      <c r="E448" s="97">
        <v>30725000</v>
      </c>
      <c r="F448" s="83">
        <v>33797500</v>
      </c>
      <c r="G448" s="99">
        <v>37177200</v>
      </c>
    </row>
    <row r="449" spans="1:7">
      <c r="A449" s="141">
        <v>17021001</v>
      </c>
      <c r="B449" s="38" t="s">
        <v>331</v>
      </c>
      <c r="C449" s="126">
        <v>12040625</v>
      </c>
      <c r="D449" s="96" t="s">
        <v>347</v>
      </c>
      <c r="E449" s="97">
        <v>14728200</v>
      </c>
      <c r="F449" s="83">
        <v>16201000</v>
      </c>
      <c r="G449" s="97">
        <v>17821100</v>
      </c>
    </row>
    <row r="450" spans="1:7">
      <c r="A450" s="141">
        <v>17021001</v>
      </c>
      <c r="B450" s="38" t="s">
        <v>331</v>
      </c>
      <c r="C450" s="126">
        <v>12040636</v>
      </c>
      <c r="D450" s="96" t="s">
        <v>348</v>
      </c>
      <c r="E450" s="97">
        <v>6056000</v>
      </c>
      <c r="F450" s="83">
        <v>6661600</v>
      </c>
      <c r="G450" s="99">
        <v>7327500</v>
      </c>
    </row>
    <row r="451" spans="1:7">
      <c r="A451" s="141">
        <v>17021001</v>
      </c>
      <c r="B451" s="38" t="s">
        <v>331</v>
      </c>
      <c r="C451" s="131">
        <v>12020701</v>
      </c>
      <c r="D451" s="96" t="s">
        <v>349</v>
      </c>
      <c r="E451" s="97">
        <v>7500000</v>
      </c>
      <c r="F451" s="98">
        <v>8100000</v>
      </c>
      <c r="G451" s="97">
        <v>8600000</v>
      </c>
    </row>
    <row r="452" spans="1:7">
      <c r="A452" s="141">
        <v>17021001</v>
      </c>
      <c r="B452" s="38" t="s">
        <v>331</v>
      </c>
      <c r="C452" s="126">
        <v>12060021</v>
      </c>
      <c r="D452" s="96" t="s">
        <v>350</v>
      </c>
      <c r="E452" s="97">
        <v>1250000</v>
      </c>
      <c r="F452" s="98">
        <v>1375000</v>
      </c>
      <c r="G452" s="97">
        <v>1512500</v>
      </c>
    </row>
    <row r="453" spans="1:7">
      <c r="A453" s="141">
        <v>17021001</v>
      </c>
      <c r="B453" s="38" t="s">
        <v>331</v>
      </c>
      <c r="C453" s="126">
        <v>12060052</v>
      </c>
      <c r="D453" s="96" t="s">
        <v>351</v>
      </c>
      <c r="E453" s="97">
        <v>120000</v>
      </c>
      <c r="F453" s="109">
        <v>150000</v>
      </c>
      <c r="G453" s="97">
        <v>180000</v>
      </c>
    </row>
    <row r="454" spans="1:7">
      <c r="A454" s="141">
        <v>17021001</v>
      </c>
      <c r="B454" s="38" t="s">
        <v>331</v>
      </c>
      <c r="C454" s="126">
        <v>12060053</v>
      </c>
      <c r="D454" s="96" t="s">
        <v>352</v>
      </c>
      <c r="E454" s="97">
        <v>152000</v>
      </c>
      <c r="F454" s="98">
        <v>167200</v>
      </c>
      <c r="G454" s="97">
        <v>183500</v>
      </c>
    </row>
    <row r="455" spans="1:7">
      <c r="A455" s="141">
        <v>17021001</v>
      </c>
      <c r="B455" s="38" t="s">
        <v>331</v>
      </c>
      <c r="C455" s="126">
        <v>12070130</v>
      </c>
      <c r="D455" s="96" t="s">
        <v>353</v>
      </c>
      <c r="E455" s="97">
        <v>600000</v>
      </c>
      <c r="F455" s="109">
        <v>660000</v>
      </c>
      <c r="G455" s="97">
        <v>726000</v>
      </c>
    </row>
    <row r="456" spans="1:7">
      <c r="A456" s="141">
        <v>17021001</v>
      </c>
      <c r="B456" s="38" t="s">
        <v>331</v>
      </c>
      <c r="C456" s="126">
        <v>12080001</v>
      </c>
      <c r="D456" s="96" t="s">
        <v>354</v>
      </c>
      <c r="E456" s="97">
        <v>12200000</v>
      </c>
      <c r="F456" s="109">
        <v>13420000</v>
      </c>
      <c r="G456" s="97">
        <v>14762000</v>
      </c>
    </row>
    <row r="457" spans="1:7">
      <c r="A457" s="141">
        <v>17021001</v>
      </c>
      <c r="B457" s="38" t="s">
        <v>331</v>
      </c>
      <c r="C457" s="126">
        <v>12080004</v>
      </c>
      <c r="D457" s="96" t="s">
        <v>355</v>
      </c>
      <c r="E457" s="97">
        <v>450000</v>
      </c>
      <c r="F457" s="109">
        <v>495000</v>
      </c>
      <c r="G457" s="97">
        <v>544500</v>
      </c>
    </row>
    <row r="458" spans="1:7">
      <c r="A458" s="141">
        <v>17021001</v>
      </c>
      <c r="B458" s="38" t="s">
        <v>331</v>
      </c>
      <c r="C458" s="126">
        <v>12080013</v>
      </c>
      <c r="D458" s="96" t="s">
        <v>356</v>
      </c>
      <c r="E458" s="97">
        <v>750000</v>
      </c>
      <c r="F458" s="109">
        <v>825000</v>
      </c>
      <c r="G458" s="97">
        <v>907500</v>
      </c>
    </row>
    <row r="459" spans="1:7">
      <c r="A459" s="141">
        <v>17021001</v>
      </c>
      <c r="B459" s="38" t="s">
        <v>331</v>
      </c>
      <c r="C459" s="126">
        <v>12080019</v>
      </c>
      <c r="D459" s="96" t="s">
        <v>357</v>
      </c>
      <c r="E459" s="97">
        <v>3500000</v>
      </c>
      <c r="F459" s="109">
        <v>3850000</v>
      </c>
      <c r="G459" s="97">
        <v>4235000</v>
      </c>
    </row>
    <row r="460" spans="1:7">
      <c r="A460" s="141">
        <v>17021001</v>
      </c>
      <c r="B460" s="38" t="s">
        <v>331</v>
      </c>
      <c r="C460" s="126">
        <v>12120001</v>
      </c>
      <c r="D460" s="96" t="s">
        <v>109</v>
      </c>
      <c r="E460" s="97">
        <v>3258123</v>
      </c>
      <c r="F460" s="109">
        <v>3583935</v>
      </c>
      <c r="G460" s="97">
        <v>3942328</v>
      </c>
    </row>
    <row r="461" spans="1:7">
      <c r="A461" s="141">
        <v>17021001</v>
      </c>
      <c r="B461" s="38" t="s">
        <v>331</v>
      </c>
      <c r="C461" s="126"/>
      <c r="D461" s="96" t="s">
        <v>358</v>
      </c>
      <c r="E461" s="97">
        <v>4000000</v>
      </c>
      <c r="F461" s="109">
        <v>4500000</v>
      </c>
      <c r="G461" s="97">
        <v>4900000</v>
      </c>
    </row>
    <row r="462" spans="1:7">
      <c r="A462" s="141"/>
      <c r="B462" s="41"/>
      <c r="C462" s="126"/>
      <c r="D462" s="100" t="s">
        <v>0</v>
      </c>
      <c r="E462" s="101">
        <f>SUM(E429:E461)</f>
        <v>376055023</v>
      </c>
      <c r="F462" s="49">
        <f>SUM(F429:F461)</f>
        <v>397147865</v>
      </c>
      <c r="G462" s="101">
        <f>SUM(G429:G461)</f>
        <v>447970928</v>
      </c>
    </row>
    <row r="463" spans="1:7">
      <c r="A463" s="47">
        <v>26001001</v>
      </c>
      <c r="B463" s="38" t="s">
        <v>360</v>
      </c>
      <c r="C463" s="10">
        <v>12040184</v>
      </c>
      <c r="D463" s="144" t="s">
        <v>488</v>
      </c>
      <c r="E463" s="21">
        <v>97500000</v>
      </c>
      <c r="F463" s="21">
        <v>104527500</v>
      </c>
      <c r="G463" s="21">
        <v>114980250</v>
      </c>
    </row>
    <row r="464" spans="1:7">
      <c r="A464" s="47">
        <v>26001001</v>
      </c>
      <c r="B464" s="38" t="s">
        <v>360</v>
      </c>
      <c r="C464" s="10">
        <v>12040185</v>
      </c>
      <c r="D464" s="144" t="s">
        <v>489</v>
      </c>
      <c r="E464" s="21">
        <v>1500000</v>
      </c>
      <c r="F464" s="21">
        <v>1359700</v>
      </c>
      <c r="G464" s="21">
        <v>1495670</v>
      </c>
    </row>
    <row r="465" spans="1:7">
      <c r="A465" s="47">
        <v>26001001</v>
      </c>
      <c r="B465" s="38" t="s">
        <v>360</v>
      </c>
      <c r="C465" s="10">
        <v>12040186</v>
      </c>
      <c r="D465" s="144" t="s">
        <v>490</v>
      </c>
      <c r="E465" s="21">
        <v>1000000</v>
      </c>
      <c r="F465" s="21">
        <v>968000</v>
      </c>
      <c r="G465" s="21">
        <v>1064800</v>
      </c>
    </row>
    <row r="466" spans="1:7">
      <c r="A466" s="47"/>
      <c r="B466" s="38"/>
      <c r="C466" s="37"/>
      <c r="D466" s="38" t="s">
        <v>0</v>
      </c>
      <c r="E466" s="22">
        <f>SUM(E463:E465)</f>
        <v>100000000</v>
      </c>
      <c r="F466" s="22">
        <f>SUM(F463:F465)</f>
        <v>106855200</v>
      </c>
      <c r="G466" s="112">
        <f>SUM(G463:G465)</f>
        <v>117540720</v>
      </c>
    </row>
    <row r="467" spans="1:7">
      <c r="A467" s="47">
        <v>12040000</v>
      </c>
      <c r="B467" s="38" t="s">
        <v>361</v>
      </c>
      <c r="C467" s="37">
        <v>12040184</v>
      </c>
      <c r="D467" s="144" t="s">
        <v>305</v>
      </c>
      <c r="E467" s="21">
        <v>551250</v>
      </c>
      <c r="F467" s="21">
        <v>578813</v>
      </c>
      <c r="G467" s="113">
        <v>607754</v>
      </c>
    </row>
    <row r="468" spans="1:7">
      <c r="A468" s="47">
        <v>12040000</v>
      </c>
      <c r="B468" s="38" t="s">
        <v>361</v>
      </c>
      <c r="C468" s="37">
        <v>12040183</v>
      </c>
      <c r="D468" s="144" t="s">
        <v>483</v>
      </c>
      <c r="E468" s="21">
        <v>2205000</v>
      </c>
      <c r="F468" s="21">
        <v>2315250</v>
      </c>
      <c r="G468" s="113">
        <v>2431013</v>
      </c>
    </row>
    <row r="469" spans="1:7">
      <c r="A469" s="47">
        <v>12040000</v>
      </c>
      <c r="B469" s="38" t="s">
        <v>361</v>
      </c>
      <c r="C469" s="37">
        <v>12070051</v>
      </c>
      <c r="D469" s="144" t="s">
        <v>484</v>
      </c>
      <c r="E469" s="21">
        <v>1102500</v>
      </c>
      <c r="F469" s="21">
        <v>1157625</v>
      </c>
      <c r="G469" s="113">
        <v>1215507</v>
      </c>
    </row>
    <row r="470" spans="1:7">
      <c r="A470" s="47">
        <v>12040000</v>
      </c>
      <c r="B470" s="38" t="s">
        <v>361</v>
      </c>
      <c r="C470" s="37">
        <v>12090007</v>
      </c>
      <c r="D470" s="144" t="s">
        <v>485</v>
      </c>
      <c r="E470" s="21">
        <v>1343948</v>
      </c>
      <c r="F470" s="21">
        <v>1411146</v>
      </c>
      <c r="G470" s="113">
        <v>1481704</v>
      </c>
    </row>
    <row r="471" spans="1:7">
      <c r="A471" s="47">
        <v>12040000</v>
      </c>
      <c r="B471" s="38" t="s">
        <v>361</v>
      </c>
      <c r="C471" s="37">
        <v>12070069</v>
      </c>
      <c r="D471" s="144" t="s">
        <v>486</v>
      </c>
      <c r="E471" s="21">
        <v>28168875</v>
      </c>
      <c r="F471" s="21">
        <v>29577311</v>
      </c>
      <c r="G471" s="113">
        <v>31056985</v>
      </c>
    </row>
    <row r="472" spans="1:7">
      <c r="A472" s="47">
        <v>12040000</v>
      </c>
      <c r="B472" s="38" t="s">
        <v>361</v>
      </c>
      <c r="C472" s="37">
        <v>12070052</v>
      </c>
      <c r="D472" s="144" t="s">
        <v>487</v>
      </c>
      <c r="E472" s="21">
        <v>1653750</v>
      </c>
      <c r="F472" s="21">
        <v>1736438</v>
      </c>
      <c r="G472" s="113">
        <v>1823260</v>
      </c>
    </row>
    <row r="473" spans="1:7">
      <c r="A473" s="141"/>
      <c r="B473" s="41"/>
      <c r="C473" s="37"/>
      <c r="D473" s="38" t="s">
        <v>0</v>
      </c>
      <c r="E473" s="22">
        <f>SUM(E467:E472)</f>
        <v>35025323</v>
      </c>
      <c r="F473" s="22">
        <f>SUM(F467:F472)</f>
        <v>36776583</v>
      </c>
      <c r="G473" s="112">
        <f>SUM(G467:G472)</f>
        <v>38616223</v>
      </c>
    </row>
    <row r="474" spans="1:7">
      <c r="A474" s="141">
        <v>60001001</v>
      </c>
      <c r="B474" s="38" t="s">
        <v>362</v>
      </c>
      <c r="C474" s="46" t="s">
        <v>417</v>
      </c>
      <c r="D474" s="144" t="s">
        <v>466</v>
      </c>
      <c r="E474" s="21"/>
      <c r="F474" s="21"/>
      <c r="G474" s="21" t="s">
        <v>131</v>
      </c>
    </row>
    <row r="475" spans="1:7">
      <c r="A475" s="141">
        <v>60001001</v>
      </c>
      <c r="B475" s="38" t="s">
        <v>362</v>
      </c>
      <c r="C475" s="46" t="s">
        <v>416</v>
      </c>
      <c r="D475" s="144" t="s">
        <v>467</v>
      </c>
      <c r="E475" s="21"/>
      <c r="F475" s="21" t="s">
        <v>131</v>
      </c>
      <c r="G475" s="21" t="s">
        <v>131</v>
      </c>
    </row>
    <row r="476" spans="1:7">
      <c r="A476" s="141">
        <v>60001001</v>
      </c>
      <c r="B476" s="38" t="s">
        <v>362</v>
      </c>
      <c r="C476" s="46" t="s">
        <v>408</v>
      </c>
      <c r="D476" s="145" t="s">
        <v>468</v>
      </c>
      <c r="E476" s="21">
        <v>190000000</v>
      </c>
      <c r="F476" s="21">
        <v>27830000</v>
      </c>
      <c r="G476" s="21">
        <v>30613000</v>
      </c>
    </row>
    <row r="477" spans="1:7">
      <c r="A477" s="141">
        <v>60001001</v>
      </c>
      <c r="B477" s="38" t="s">
        <v>362</v>
      </c>
      <c r="C477" s="46" t="s">
        <v>411</v>
      </c>
      <c r="D477" s="144" t="s">
        <v>469</v>
      </c>
      <c r="E477" s="21">
        <v>5000000</v>
      </c>
      <c r="F477" s="21">
        <v>6325000</v>
      </c>
      <c r="G477" s="21">
        <v>6957500</v>
      </c>
    </row>
    <row r="478" spans="1:7">
      <c r="A478" s="141">
        <v>60001001</v>
      </c>
      <c r="B478" s="38" t="s">
        <v>362</v>
      </c>
      <c r="C478" s="46" t="s">
        <v>407</v>
      </c>
      <c r="D478" s="145" t="s">
        <v>470</v>
      </c>
      <c r="E478" s="21">
        <v>30000000</v>
      </c>
      <c r="F478" s="21">
        <v>37950000</v>
      </c>
      <c r="G478" s="21">
        <v>41745000</v>
      </c>
    </row>
    <row r="479" spans="1:7">
      <c r="A479" s="141">
        <v>60001001</v>
      </c>
      <c r="B479" s="38" t="s">
        <v>362</v>
      </c>
      <c r="C479" s="46" t="s">
        <v>407</v>
      </c>
      <c r="D479" s="145" t="s">
        <v>471</v>
      </c>
      <c r="E479" s="21">
        <v>50000000</v>
      </c>
      <c r="F479" s="21">
        <v>63250000</v>
      </c>
      <c r="G479" s="21">
        <v>69575000</v>
      </c>
    </row>
    <row r="480" spans="1:7">
      <c r="A480" s="141">
        <v>60001001</v>
      </c>
      <c r="B480" s="38" t="s">
        <v>362</v>
      </c>
      <c r="C480" s="46" t="s">
        <v>409</v>
      </c>
      <c r="D480" s="145" t="s">
        <v>472</v>
      </c>
      <c r="E480" s="21">
        <v>5000000</v>
      </c>
      <c r="F480" s="21">
        <v>6325000</v>
      </c>
      <c r="G480" s="21">
        <v>6957500</v>
      </c>
    </row>
    <row r="481" spans="1:7">
      <c r="A481" s="141">
        <v>60001001</v>
      </c>
      <c r="B481" s="38" t="s">
        <v>362</v>
      </c>
      <c r="C481" s="46" t="s">
        <v>410</v>
      </c>
      <c r="D481" s="145" t="s">
        <v>473</v>
      </c>
      <c r="E481" s="21">
        <v>2000000</v>
      </c>
      <c r="F481" s="21">
        <v>2530000</v>
      </c>
      <c r="G481" s="21">
        <v>2783000</v>
      </c>
    </row>
    <row r="482" spans="1:7">
      <c r="A482" s="141">
        <v>60001001</v>
      </c>
      <c r="B482" s="38" t="s">
        <v>362</v>
      </c>
      <c r="C482" s="7" t="s">
        <v>528</v>
      </c>
      <c r="D482" s="144" t="s">
        <v>474</v>
      </c>
      <c r="E482" s="21">
        <v>2000000</v>
      </c>
      <c r="F482" s="21">
        <v>2530000</v>
      </c>
      <c r="G482" s="21">
        <v>2783000</v>
      </c>
    </row>
    <row r="483" spans="1:7">
      <c r="A483" s="141">
        <v>60001001</v>
      </c>
      <c r="B483" s="38" t="s">
        <v>362</v>
      </c>
      <c r="C483" s="7" t="s">
        <v>529</v>
      </c>
      <c r="D483" s="145" t="s">
        <v>475</v>
      </c>
      <c r="E483" s="21">
        <v>750000000</v>
      </c>
      <c r="F483" s="21">
        <v>948750000</v>
      </c>
      <c r="G483" s="21">
        <v>1043625000</v>
      </c>
    </row>
    <row r="484" spans="1:7">
      <c r="A484" s="141">
        <v>60001001</v>
      </c>
      <c r="B484" s="38" t="s">
        <v>362</v>
      </c>
      <c r="C484" s="46" t="s">
        <v>415</v>
      </c>
      <c r="D484" s="145" t="s">
        <v>476</v>
      </c>
      <c r="E484" s="21">
        <v>110000000</v>
      </c>
      <c r="F484" s="21">
        <v>139150000</v>
      </c>
      <c r="G484" s="21">
        <v>153065000</v>
      </c>
    </row>
    <row r="485" spans="1:7">
      <c r="A485" s="141">
        <v>60001001</v>
      </c>
      <c r="B485" s="38" t="s">
        <v>362</v>
      </c>
      <c r="C485" s="46" t="s">
        <v>412</v>
      </c>
      <c r="D485" s="145" t="s">
        <v>477</v>
      </c>
      <c r="E485" s="21">
        <v>5000000</v>
      </c>
      <c r="F485" s="21">
        <v>6325000</v>
      </c>
      <c r="G485" s="21">
        <v>6957500</v>
      </c>
    </row>
    <row r="486" spans="1:7">
      <c r="A486" s="141"/>
      <c r="B486" s="38" t="s">
        <v>362</v>
      </c>
      <c r="C486" s="46" t="s">
        <v>414</v>
      </c>
      <c r="D486" s="145" t="s">
        <v>478</v>
      </c>
      <c r="E486" s="21">
        <v>7000000</v>
      </c>
      <c r="F486" s="21">
        <v>8855000</v>
      </c>
      <c r="G486" s="21">
        <v>9740500</v>
      </c>
    </row>
    <row r="487" spans="1:7">
      <c r="A487" s="141"/>
      <c r="B487" s="38" t="s">
        <v>362</v>
      </c>
      <c r="C487" s="7" t="s">
        <v>530</v>
      </c>
      <c r="D487" s="145" t="s">
        <v>479</v>
      </c>
      <c r="E487" s="21">
        <v>110000000</v>
      </c>
      <c r="F487" s="21">
        <v>139150000</v>
      </c>
      <c r="G487" s="21">
        <v>153065000</v>
      </c>
    </row>
    <row r="488" spans="1:7">
      <c r="A488" s="141"/>
      <c r="B488" s="38" t="s">
        <v>362</v>
      </c>
      <c r="C488" s="46" t="s">
        <v>413</v>
      </c>
      <c r="D488" s="145" t="s">
        <v>480</v>
      </c>
      <c r="E488" s="21">
        <v>40000000</v>
      </c>
      <c r="F488" s="21">
        <v>50600000</v>
      </c>
      <c r="G488" s="21">
        <v>55660000</v>
      </c>
    </row>
    <row r="489" spans="1:7">
      <c r="A489" s="141"/>
      <c r="B489" s="38" t="s">
        <v>362</v>
      </c>
      <c r="C489" s="7" t="s">
        <v>299</v>
      </c>
      <c r="D489" s="145" t="s">
        <v>481</v>
      </c>
      <c r="E489" s="21">
        <v>1000000000</v>
      </c>
      <c r="F489" s="21">
        <v>1897500</v>
      </c>
      <c r="G489" s="21">
        <v>2087250000</v>
      </c>
    </row>
    <row r="490" spans="1:7">
      <c r="A490" s="141"/>
      <c r="B490" s="38" t="s">
        <v>362</v>
      </c>
      <c r="C490" s="7" t="s">
        <v>531</v>
      </c>
      <c r="D490" s="145" t="s">
        <v>482</v>
      </c>
      <c r="E490" s="21">
        <v>500000000</v>
      </c>
      <c r="F490" s="21">
        <v>1200000000</v>
      </c>
      <c r="G490" s="21">
        <v>1320000000</v>
      </c>
    </row>
    <row r="491" spans="1:7">
      <c r="A491" s="141"/>
      <c r="B491" s="41"/>
      <c r="C491" s="46"/>
      <c r="D491" s="38" t="s">
        <v>0</v>
      </c>
      <c r="E491" s="22">
        <f>SUM(E474:E490)</f>
        <v>2806000000</v>
      </c>
      <c r="F491" s="22">
        <f>SUM(F476:F490)</f>
        <v>2641467500</v>
      </c>
      <c r="G491" s="112">
        <f>SUM(G476:G490)</f>
        <v>4990777000</v>
      </c>
    </row>
    <row r="492" spans="1:7">
      <c r="A492" s="47">
        <v>15109001</v>
      </c>
      <c r="B492" s="38" t="s">
        <v>363</v>
      </c>
      <c r="C492" s="131">
        <v>12020609</v>
      </c>
      <c r="D492" s="145" t="s">
        <v>462</v>
      </c>
      <c r="E492" s="21">
        <v>2100000</v>
      </c>
      <c r="F492" s="21">
        <v>2100000</v>
      </c>
      <c r="G492" s="21">
        <v>2100000</v>
      </c>
    </row>
    <row r="493" spans="1:7">
      <c r="A493" s="47">
        <v>15109001</v>
      </c>
      <c r="B493" s="38" t="s">
        <v>363</v>
      </c>
      <c r="C493" s="131">
        <v>12020708</v>
      </c>
      <c r="D493" s="145" t="s">
        <v>463</v>
      </c>
      <c r="E493" s="21">
        <v>1575000</v>
      </c>
      <c r="F493" s="21">
        <v>1575000</v>
      </c>
      <c r="G493" s="21">
        <v>1575000</v>
      </c>
    </row>
    <row r="494" spans="1:7">
      <c r="A494" s="47">
        <v>15109001</v>
      </c>
      <c r="B494" s="38" t="s">
        <v>363</v>
      </c>
      <c r="C494" s="131">
        <v>12020708</v>
      </c>
      <c r="D494" s="145" t="s">
        <v>464</v>
      </c>
      <c r="E494" s="21">
        <v>3675000</v>
      </c>
      <c r="F494" s="21">
        <v>3675000</v>
      </c>
      <c r="G494" s="21">
        <v>3675000</v>
      </c>
    </row>
    <row r="495" spans="1:7">
      <c r="A495" s="47">
        <v>15109001</v>
      </c>
      <c r="B495" s="38" t="s">
        <v>363</v>
      </c>
      <c r="C495" s="37">
        <v>12080001</v>
      </c>
      <c r="D495" s="145" t="s">
        <v>465</v>
      </c>
      <c r="E495" s="21">
        <v>315000</v>
      </c>
      <c r="F495" s="21">
        <v>315000</v>
      </c>
      <c r="G495" s="21">
        <v>315000</v>
      </c>
    </row>
    <row r="496" spans="1:7">
      <c r="A496" s="141"/>
      <c r="B496" s="41"/>
      <c r="C496" s="46"/>
      <c r="D496" s="38" t="s">
        <v>0</v>
      </c>
      <c r="E496" s="22">
        <f>SUM(E492:E495)</f>
        <v>7665000</v>
      </c>
      <c r="F496" s="22">
        <f>SUM(F492:F495)</f>
        <v>7665000</v>
      </c>
      <c r="G496" s="112">
        <f>SUM(G492:G495)</f>
        <v>7665000</v>
      </c>
    </row>
    <row r="497" spans="1:7">
      <c r="A497" s="141">
        <v>17055010</v>
      </c>
      <c r="B497" s="38" t="s">
        <v>364</v>
      </c>
      <c r="C497" s="37">
        <v>12406632</v>
      </c>
      <c r="D497" s="145" t="s">
        <v>453</v>
      </c>
      <c r="E497" s="21">
        <v>693900</v>
      </c>
      <c r="F497" s="21">
        <v>731700</v>
      </c>
      <c r="G497" s="21">
        <v>740700</v>
      </c>
    </row>
    <row r="498" spans="1:7">
      <c r="A498" s="141">
        <v>17055010</v>
      </c>
      <c r="B498" s="38" t="s">
        <v>364</v>
      </c>
      <c r="C498" s="37">
        <v>12040041</v>
      </c>
      <c r="D498" s="145" t="s">
        <v>454</v>
      </c>
      <c r="E498" s="21">
        <v>693900</v>
      </c>
      <c r="F498" s="21">
        <v>731700</v>
      </c>
      <c r="G498" s="21">
        <v>740700</v>
      </c>
    </row>
    <row r="499" spans="1:7">
      <c r="A499" s="141">
        <v>17055010</v>
      </c>
      <c r="B499" s="38" t="s">
        <v>364</v>
      </c>
      <c r="C499" s="37">
        <v>12040633</v>
      </c>
      <c r="D499" s="145" t="s">
        <v>455</v>
      </c>
      <c r="E499" s="21">
        <v>462600</v>
      </c>
      <c r="F499" s="21">
        <v>487800</v>
      </c>
      <c r="G499" s="21">
        <v>493800</v>
      </c>
    </row>
    <row r="500" spans="1:7">
      <c r="A500" s="141">
        <v>17055010</v>
      </c>
      <c r="B500" s="38" t="s">
        <v>364</v>
      </c>
      <c r="C500" s="37">
        <v>12040567</v>
      </c>
      <c r="D500" s="145" t="s">
        <v>456</v>
      </c>
      <c r="E500" s="21">
        <v>462600</v>
      </c>
      <c r="F500" s="21">
        <v>487800</v>
      </c>
      <c r="G500" s="21">
        <v>493800</v>
      </c>
    </row>
    <row r="501" spans="1:7">
      <c r="A501" s="141">
        <v>17055010</v>
      </c>
      <c r="B501" s="38" t="s">
        <v>364</v>
      </c>
      <c r="C501" s="37">
        <v>12060156</v>
      </c>
      <c r="D501" s="145" t="s">
        <v>446</v>
      </c>
      <c r="E501" s="21" t="s">
        <v>131</v>
      </c>
      <c r="F501" s="21" t="s">
        <v>131</v>
      </c>
      <c r="G501" s="21" t="s">
        <v>131</v>
      </c>
    </row>
    <row r="502" spans="1:7">
      <c r="A502" s="141">
        <v>17055010</v>
      </c>
      <c r="B502" s="38" t="s">
        <v>364</v>
      </c>
      <c r="C502" s="37">
        <v>12040316</v>
      </c>
      <c r="D502" s="145" t="s">
        <v>457</v>
      </c>
      <c r="E502" s="21">
        <v>412440</v>
      </c>
      <c r="F502" s="21">
        <v>436240</v>
      </c>
      <c r="G502" s="21">
        <v>447720</v>
      </c>
    </row>
    <row r="503" spans="1:7">
      <c r="A503" s="141">
        <v>17055010</v>
      </c>
      <c r="B503" s="38" t="s">
        <v>364</v>
      </c>
      <c r="C503" s="37">
        <v>12040302</v>
      </c>
      <c r="D503" s="145" t="s">
        <v>438</v>
      </c>
      <c r="E503" s="21">
        <v>8095500</v>
      </c>
      <c r="F503" s="21">
        <v>8536500</v>
      </c>
      <c r="G503" s="21">
        <v>8641500</v>
      </c>
    </row>
    <row r="504" spans="1:7">
      <c r="A504" s="141">
        <v>17055010</v>
      </c>
      <c r="B504" s="38" t="s">
        <v>364</v>
      </c>
      <c r="C504" s="37">
        <v>12040570</v>
      </c>
      <c r="D504" s="145" t="s">
        <v>458</v>
      </c>
      <c r="E504" s="21">
        <v>462600</v>
      </c>
      <c r="F504" s="21">
        <v>487800</v>
      </c>
      <c r="G504" s="21">
        <v>493800</v>
      </c>
    </row>
    <row r="505" spans="1:7">
      <c r="A505" s="141">
        <v>17055010</v>
      </c>
      <c r="B505" s="38" t="s">
        <v>364</v>
      </c>
      <c r="C505" s="37">
        <v>12040425</v>
      </c>
      <c r="D505" s="145" t="s">
        <v>459</v>
      </c>
      <c r="E505" s="21">
        <v>693900</v>
      </c>
      <c r="F505" s="21">
        <v>731700</v>
      </c>
      <c r="G505" s="21">
        <v>740700</v>
      </c>
    </row>
    <row r="506" spans="1:7">
      <c r="A506" s="141">
        <v>17055010</v>
      </c>
      <c r="B506" s="38" t="s">
        <v>364</v>
      </c>
      <c r="C506" s="37">
        <v>12040604</v>
      </c>
      <c r="D506" s="145" t="s">
        <v>441</v>
      </c>
      <c r="E506" s="21">
        <v>462600</v>
      </c>
      <c r="F506" s="21">
        <v>487800</v>
      </c>
      <c r="G506" s="21">
        <v>493800</v>
      </c>
    </row>
    <row r="507" spans="1:7">
      <c r="A507" s="141">
        <v>17055010</v>
      </c>
      <c r="B507" s="38" t="s">
        <v>364</v>
      </c>
      <c r="C507" s="37">
        <v>12040621</v>
      </c>
      <c r="D507" s="145" t="s">
        <v>439</v>
      </c>
      <c r="E507" s="21">
        <v>346950</v>
      </c>
      <c r="F507" s="21">
        <v>243900</v>
      </c>
      <c r="G507" s="21">
        <v>370350</v>
      </c>
    </row>
    <row r="508" spans="1:7">
      <c r="A508" s="141">
        <v>17055010</v>
      </c>
      <c r="B508" s="38" t="s">
        <v>364</v>
      </c>
      <c r="C508" s="37">
        <v>12040619</v>
      </c>
      <c r="D508" s="145" t="s">
        <v>460</v>
      </c>
      <c r="E508" s="21">
        <v>79200</v>
      </c>
      <c r="F508" s="21">
        <v>83100</v>
      </c>
      <c r="G508" s="21">
        <v>84300</v>
      </c>
    </row>
    <row r="509" spans="1:7">
      <c r="A509" s="141">
        <v>17055010</v>
      </c>
      <c r="B509" s="38" t="s">
        <v>364</v>
      </c>
      <c r="C509" s="37">
        <v>12020414</v>
      </c>
      <c r="D509" s="144" t="s">
        <v>461</v>
      </c>
      <c r="E509" s="21">
        <v>462600</v>
      </c>
      <c r="F509" s="21">
        <v>487800</v>
      </c>
      <c r="G509" s="21">
        <v>493800</v>
      </c>
    </row>
    <row r="510" spans="1:7">
      <c r="A510" s="141"/>
      <c r="B510" s="41"/>
      <c r="C510" s="46"/>
      <c r="D510" s="38" t="s">
        <v>0</v>
      </c>
      <c r="E510" s="22">
        <f>SUM(E497:E509)</f>
        <v>13328790</v>
      </c>
      <c r="F510" s="22">
        <f>SUM(F497:F509)</f>
        <v>13933840</v>
      </c>
      <c r="G510" s="112">
        <f>SUM(G497:G509)</f>
        <v>14234970</v>
      </c>
    </row>
    <row r="511" spans="1:7">
      <c r="A511" s="47">
        <v>23013001</v>
      </c>
      <c r="B511" s="38" t="s">
        <v>365</v>
      </c>
      <c r="C511" s="37">
        <v>12070029</v>
      </c>
      <c r="D511" s="145" t="s">
        <v>449</v>
      </c>
      <c r="E511" s="21">
        <v>17000000</v>
      </c>
      <c r="F511" s="21">
        <v>22000000</v>
      </c>
      <c r="G511" s="21">
        <v>25000000</v>
      </c>
    </row>
    <row r="512" spans="1:7">
      <c r="A512" s="47">
        <v>23013001</v>
      </c>
      <c r="B512" s="38" t="s">
        <v>365</v>
      </c>
      <c r="C512" s="37">
        <v>12060027</v>
      </c>
      <c r="D512" s="145" t="s">
        <v>450</v>
      </c>
      <c r="E512" s="21">
        <v>3000000</v>
      </c>
      <c r="F512" s="21">
        <v>4000000</v>
      </c>
      <c r="G512" s="21">
        <v>5000000</v>
      </c>
    </row>
    <row r="513" spans="1:7">
      <c r="A513" s="47">
        <v>23013001</v>
      </c>
      <c r="B513" s="38" t="s">
        <v>365</v>
      </c>
      <c r="C513" s="37">
        <v>12060117</v>
      </c>
      <c r="D513" s="145" t="s">
        <v>451</v>
      </c>
      <c r="E513" s="21">
        <v>3500000</v>
      </c>
      <c r="F513" s="21">
        <v>2500000</v>
      </c>
      <c r="G513" s="21">
        <v>3000000</v>
      </c>
    </row>
    <row r="514" spans="1:7">
      <c r="A514" s="47">
        <v>23013001</v>
      </c>
      <c r="B514" s="38" t="s">
        <v>365</v>
      </c>
      <c r="C514" s="37">
        <v>12060161</v>
      </c>
      <c r="D514" s="145" t="s">
        <v>452</v>
      </c>
      <c r="E514" s="21">
        <v>1500000</v>
      </c>
      <c r="F514" s="21">
        <v>1500000</v>
      </c>
      <c r="G514" s="21">
        <v>2000000</v>
      </c>
    </row>
    <row r="515" spans="1:7">
      <c r="A515" s="141"/>
      <c r="B515" s="41"/>
      <c r="C515" s="46"/>
      <c r="D515" s="38" t="s">
        <v>0</v>
      </c>
      <c r="E515" s="22">
        <f>SUM(E511:E514)</f>
        <v>25000000</v>
      </c>
      <c r="F515" s="22">
        <f>SUM(F511:F514)</f>
        <v>30000000</v>
      </c>
      <c r="G515" s="112">
        <f>SUM(G511:G514)</f>
        <v>35000000</v>
      </c>
    </row>
    <row r="516" spans="1:7">
      <c r="A516" s="47">
        <v>17056001</v>
      </c>
      <c r="B516" s="38" t="s">
        <v>367</v>
      </c>
      <c r="C516" s="37">
        <v>12060121</v>
      </c>
      <c r="D516" s="145" t="s">
        <v>447</v>
      </c>
      <c r="E516" s="21">
        <v>7000000</v>
      </c>
      <c r="F516" s="21">
        <v>7350000</v>
      </c>
      <c r="G516" s="113">
        <v>7717500</v>
      </c>
    </row>
    <row r="517" spans="1:7">
      <c r="A517" s="47">
        <v>17056001</v>
      </c>
      <c r="B517" s="38" t="s">
        <v>367</v>
      </c>
      <c r="C517" s="37">
        <v>12080013</v>
      </c>
      <c r="D517" s="145" t="s">
        <v>448</v>
      </c>
      <c r="E517" s="21">
        <v>210000</v>
      </c>
      <c r="F517" s="21">
        <v>210000</v>
      </c>
      <c r="G517" s="113">
        <v>210000</v>
      </c>
    </row>
    <row r="518" spans="1:7">
      <c r="A518" s="141"/>
      <c r="B518" s="41"/>
      <c r="C518" s="46"/>
      <c r="D518" s="38" t="s">
        <v>0</v>
      </c>
      <c r="E518" s="22">
        <f>SUM(E516:E517)</f>
        <v>7210000</v>
      </c>
      <c r="F518" s="22">
        <f>SUM(F516:F517)</f>
        <v>7560000</v>
      </c>
      <c r="G518" s="112">
        <f>SUM(G516:G517)</f>
        <v>7927500</v>
      </c>
    </row>
    <row r="519" spans="1:7">
      <c r="A519" s="47">
        <v>17055010</v>
      </c>
      <c r="B519" s="38" t="s">
        <v>368</v>
      </c>
      <c r="C519" s="37">
        <v>12020463</v>
      </c>
      <c r="D519" s="145" t="s">
        <v>438</v>
      </c>
      <c r="E519" s="21">
        <v>8400000</v>
      </c>
      <c r="F519" s="21">
        <v>8820000</v>
      </c>
      <c r="G519" s="21">
        <v>9261000</v>
      </c>
    </row>
    <row r="520" spans="1:7">
      <c r="A520" s="47">
        <v>17055010</v>
      </c>
      <c r="B520" s="38" t="s">
        <v>368</v>
      </c>
      <c r="C520" s="37">
        <v>12020476</v>
      </c>
      <c r="D520" s="145" t="s">
        <v>439</v>
      </c>
      <c r="E520" s="21">
        <v>360000</v>
      </c>
      <c r="F520" s="21">
        <v>378000</v>
      </c>
      <c r="G520" s="21">
        <v>396900</v>
      </c>
    </row>
    <row r="521" spans="1:7">
      <c r="A521" s="47">
        <v>17055010</v>
      </c>
      <c r="B521" s="38" t="s">
        <v>368</v>
      </c>
      <c r="C521" s="37">
        <v>12022136</v>
      </c>
      <c r="D521" s="144" t="s">
        <v>440</v>
      </c>
      <c r="E521" s="21">
        <v>480000</v>
      </c>
      <c r="F521" s="21">
        <v>504000</v>
      </c>
      <c r="G521" s="21">
        <v>529200</v>
      </c>
    </row>
    <row r="522" spans="1:7">
      <c r="A522" s="47">
        <v>17055010</v>
      </c>
      <c r="B522" s="38" t="s">
        <v>368</v>
      </c>
      <c r="C522" s="37">
        <v>12020481</v>
      </c>
      <c r="D522" s="145" t="s">
        <v>441</v>
      </c>
      <c r="E522" s="21">
        <v>480000</v>
      </c>
      <c r="F522" s="21">
        <v>504000</v>
      </c>
      <c r="G522" s="21">
        <v>529200</v>
      </c>
    </row>
    <row r="523" spans="1:7">
      <c r="A523" s="47">
        <v>17055010</v>
      </c>
      <c r="B523" s="38" t="s">
        <v>368</v>
      </c>
      <c r="C523" s="37">
        <v>12020452</v>
      </c>
      <c r="D523" s="145" t="s">
        <v>60</v>
      </c>
      <c r="E523" s="21">
        <v>393000</v>
      </c>
      <c r="F523" s="21">
        <v>412650</v>
      </c>
      <c r="G523" s="21">
        <v>433283</v>
      </c>
    </row>
    <row r="524" spans="1:7">
      <c r="A524" s="47">
        <v>17055010</v>
      </c>
      <c r="B524" s="38" t="s">
        <v>368</v>
      </c>
      <c r="C524" s="37">
        <v>12020498</v>
      </c>
      <c r="D524" s="145" t="s">
        <v>442</v>
      </c>
      <c r="E524" s="21">
        <v>480000</v>
      </c>
      <c r="F524" s="21">
        <v>147000</v>
      </c>
      <c r="G524" s="21">
        <v>529200</v>
      </c>
    </row>
    <row r="525" spans="1:7">
      <c r="A525" s="47">
        <v>17055010</v>
      </c>
      <c r="B525" s="38" t="s">
        <v>368</v>
      </c>
      <c r="C525" s="37">
        <v>12020603</v>
      </c>
      <c r="D525" s="145" t="s">
        <v>443</v>
      </c>
      <c r="E525" s="21">
        <v>140000</v>
      </c>
      <c r="F525" s="21">
        <v>504000</v>
      </c>
      <c r="G525" s="21">
        <v>154350</v>
      </c>
    </row>
    <row r="526" spans="1:7">
      <c r="A526" s="47">
        <v>17055010</v>
      </c>
      <c r="B526" s="38" t="s">
        <v>368</v>
      </c>
      <c r="C526" s="37">
        <v>12010408</v>
      </c>
      <c r="D526" s="145" t="s">
        <v>38</v>
      </c>
      <c r="E526" s="21">
        <v>480000</v>
      </c>
      <c r="F526" s="21">
        <v>756000</v>
      </c>
      <c r="G526" s="21">
        <v>529200</v>
      </c>
    </row>
    <row r="527" spans="1:7">
      <c r="A527" s="47">
        <v>17055010</v>
      </c>
      <c r="B527" s="38" t="s">
        <v>368</v>
      </c>
      <c r="C527" s="37">
        <v>12023667</v>
      </c>
      <c r="D527" s="145" t="s">
        <v>43</v>
      </c>
      <c r="E527" s="21">
        <v>720000</v>
      </c>
      <c r="F527" s="21">
        <v>756000</v>
      </c>
      <c r="G527" s="21">
        <v>793800</v>
      </c>
    </row>
    <row r="528" spans="1:7">
      <c r="A528" s="47">
        <v>17055010</v>
      </c>
      <c r="B528" s="38" t="s">
        <v>368</v>
      </c>
      <c r="C528" s="37">
        <v>12021402</v>
      </c>
      <c r="D528" s="145" t="s">
        <v>444</v>
      </c>
      <c r="E528" s="21">
        <v>720000</v>
      </c>
      <c r="F528" s="21">
        <v>756000</v>
      </c>
      <c r="G528" s="21">
        <v>793800</v>
      </c>
    </row>
    <row r="529" spans="1:7">
      <c r="A529" s="47">
        <v>17055010</v>
      </c>
      <c r="B529" s="38" t="s">
        <v>368</v>
      </c>
      <c r="C529" s="37">
        <v>12021369</v>
      </c>
      <c r="D529" s="145" t="s">
        <v>445</v>
      </c>
      <c r="E529" s="21">
        <v>720000</v>
      </c>
      <c r="F529" s="21">
        <v>756000</v>
      </c>
      <c r="G529" s="21">
        <v>793800</v>
      </c>
    </row>
    <row r="530" spans="1:7">
      <c r="A530" s="47">
        <v>17055010</v>
      </c>
      <c r="B530" s="38" t="s">
        <v>368</v>
      </c>
      <c r="C530" s="37">
        <v>12010416</v>
      </c>
      <c r="D530" s="145" t="s">
        <v>44</v>
      </c>
      <c r="E530" s="21">
        <v>480000</v>
      </c>
      <c r="F530" s="21">
        <v>504000</v>
      </c>
      <c r="G530" s="21">
        <v>529200</v>
      </c>
    </row>
    <row r="531" spans="1:7">
      <c r="A531" s="47">
        <v>17055010</v>
      </c>
      <c r="B531" s="38" t="s">
        <v>368</v>
      </c>
      <c r="C531" s="37">
        <v>12010510</v>
      </c>
      <c r="D531" s="145" t="s">
        <v>446</v>
      </c>
      <c r="E531" s="21">
        <v>80000</v>
      </c>
      <c r="F531" s="21">
        <v>84000</v>
      </c>
      <c r="G531" s="21">
        <v>88200</v>
      </c>
    </row>
    <row r="532" spans="1:7">
      <c r="A532" s="141"/>
      <c r="B532" s="41"/>
      <c r="C532" s="46"/>
      <c r="D532" s="38" t="s">
        <v>0</v>
      </c>
      <c r="E532" s="22">
        <f>SUM(E519:E531)</f>
        <v>13933000</v>
      </c>
      <c r="F532" s="22">
        <f>SUM(F519:F531)</f>
        <v>14881650</v>
      </c>
      <c r="G532" s="112">
        <f>SUM(G519:G531)</f>
        <v>15361133</v>
      </c>
    </row>
    <row r="533" spans="1:7">
      <c r="A533" s="141">
        <v>34001001</v>
      </c>
      <c r="B533" s="56" t="s">
        <v>369</v>
      </c>
      <c r="C533" s="37">
        <v>12040041</v>
      </c>
      <c r="D533" s="145" t="s">
        <v>424</v>
      </c>
      <c r="E533" s="21">
        <v>1695038</v>
      </c>
      <c r="F533" s="21">
        <v>1779790</v>
      </c>
      <c r="G533" s="21">
        <v>1800000</v>
      </c>
    </row>
    <row r="534" spans="1:7">
      <c r="A534" s="141">
        <v>34001001</v>
      </c>
      <c r="B534" s="56" t="s">
        <v>369</v>
      </c>
      <c r="C534" s="37">
        <v>12040052</v>
      </c>
      <c r="D534" s="144" t="s">
        <v>106</v>
      </c>
      <c r="E534" s="21">
        <v>793800</v>
      </c>
      <c r="F534" s="21">
        <v>833490</v>
      </c>
      <c r="G534" s="21">
        <v>833490</v>
      </c>
    </row>
    <row r="535" spans="1:7">
      <c r="A535" s="141">
        <v>34001001</v>
      </c>
      <c r="B535" s="56" t="s">
        <v>369</v>
      </c>
      <c r="C535" s="37">
        <v>12040055</v>
      </c>
      <c r="D535" s="144" t="s">
        <v>425</v>
      </c>
      <c r="E535" s="21">
        <v>1560038</v>
      </c>
      <c r="F535" s="113">
        <v>0</v>
      </c>
      <c r="G535" s="21">
        <v>1745040</v>
      </c>
    </row>
    <row r="536" spans="1:7">
      <c r="A536" s="141">
        <v>34001001</v>
      </c>
      <c r="B536" s="56" t="s">
        <v>369</v>
      </c>
      <c r="C536" s="37">
        <v>12040132</v>
      </c>
      <c r="D536" s="144" t="s">
        <v>426</v>
      </c>
      <c r="E536" s="21">
        <v>377500</v>
      </c>
      <c r="F536" s="21">
        <v>386000</v>
      </c>
      <c r="G536" s="21">
        <v>405000</v>
      </c>
    </row>
    <row r="537" spans="1:7">
      <c r="A537" s="141">
        <v>34001001</v>
      </c>
      <c r="B537" s="56" t="s">
        <v>369</v>
      </c>
      <c r="C537" s="37">
        <v>12040135</v>
      </c>
      <c r="D537" s="144" t="s">
        <v>427</v>
      </c>
      <c r="E537" s="21">
        <v>694575</v>
      </c>
      <c r="F537" s="21">
        <v>729304</v>
      </c>
      <c r="G537" s="21">
        <v>808050</v>
      </c>
    </row>
    <row r="538" spans="1:7">
      <c r="A538" s="141">
        <v>34001001</v>
      </c>
      <c r="B538" s="56" t="s">
        <v>369</v>
      </c>
      <c r="C538" s="37">
        <v>12040253</v>
      </c>
      <c r="D538" s="144" t="s">
        <v>428</v>
      </c>
      <c r="E538" s="21">
        <v>10100000</v>
      </c>
      <c r="F538" s="21">
        <v>11010000</v>
      </c>
      <c r="G538" s="21">
        <v>12000000</v>
      </c>
    </row>
    <row r="539" spans="1:7">
      <c r="A539" s="141">
        <v>34001001</v>
      </c>
      <c r="B539" s="56" t="s">
        <v>369</v>
      </c>
      <c r="C539" s="37">
        <v>12040398</v>
      </c>
      <c r="D539" s="144" t="s">
        <v>429</v>
      </c>
      <c r="E539" s="21">
        <v>10000000</v>
      </c>
      <c r="F539" s="21">
        <v>10000000</v>
      </c>
      <c r="G539" s="21">
        <v>10000000</v>
      </c>
    </row>
    <row r="540" spans="1:7">
      <c r="A540" s="141">
        <v>34001001</v>
      </c>
      <c r="B540" s="56" t="s">
        <v>369</v>
      </c>
      <c r="C540" s="37">
        <v>12040610</v>
      </c>
      <c r="D540" s="144" t="s">
        <v>430</v>
      </c>
      <c r="E540" s="21">
        <v>1764000</v>
      </c>
      <c r="F540" s="21">
        <v>1852200</v>
      </c>
      <c r="G540" s="21">
        <v>1852200</v>
      </c>
    </row>
    <row r="541" spans="1:7">
      <c r="A541" s="141">
        <v>34001001</v>
      </c>
      <c r="B541" s="56" t="s">
        <v>369</v>
      </c>
      <c r="C541" s="37">
        <v>12040611</v>
      </c>
      <c r="D541" s="144" t="s">
        <v>431</v>
      </c>
      <c r="E541" s="21">
        <v>596284</v>
      </c>
      <c r="F541" s="21">
        <v>596284</v>
      </c>
      <c r="G541" s="21">
        <v>596284</v>
      </c>
    </row>
    <row r="542" spans="1:7">
      <c r="A542" s="141">
        <v>34001001</v>
      </c>
      <c r="B542" s="56" t="s">
        <v>369</v>
      </c>
      <c r="C542" s="37">
        <v>12040612</v>
      </c>
      <c r="D542" s="144" t="s">
        <v>432</v>
      </c>
      <c r="E542" s="21">
        <v>120751</v>
      </c>
      <c r="F542" s="21">
        <v>120751</v>
      </c>
      <c r="G542" s="21">
        <v>120751</v>
      </c>
    </row>
    <row r="543" spans="1:7">
      <c r="A543" s="141">
        <v>34001001</v>
      </c>
      <c r="B543" s="56" t="s">
        <v>369</v>
      </c>
      <c r="C543" s="37">
        <v>12040613</v>
      </c>
      <c r="D543" s="144" t="s">
        <v>433</v>
      </c>
      <c r="E543" s="21">
        <v>9230000</v>
      </c>
      <c r="F543" s="21">
        <v>10200000</v>
      </c>
      <c r="G543" s="21">
        <v>11100000</v>
      </c>
    </row>
    <row r="544" spans="1:7">
      <c r="A544" s="141">
        <v>34001001</v>
      </c>
      <c r="B544" s="56" t="s">
        <v>369</v>
      </c>
      <c r="C544" s="37">
        <v>12040614</v>
      </c>
      <c r="D544" s="144" t="s">
        <v>434</v>
      </c>
      <c r="E544" s="21">
        <v>1200000</v>
      </c>
      <c r="F544" s="21">
        <v>1350000</v>
      </c>
      <c r="G544" s="21">
        <v>1480000</v>
      </c>
    </row>
    <row r="545" spans="1:8">
      <c r="A545" s="141">
        <v>34001001</v>
      </c>
      <c r="B545" s="56" t="s">
        <v>369</v>
      </c>
      <c r="C545" s="37">
        <v>12040098</v>
      </c>
      <c r="D545" s="144" t="s">
        <v>435</v>
      </c>
      <c r="E545" s="21">
        <v>4500000</v>
      </c>
      <c r="F545" s="21">
        <v>4500000</v>
      </c>
      <c r="G545" s="21">
        <v>4500000</v>
      </c>
    </row>
    <row r="546" spans="1:8">
      <c r="A546" s="141">
        <v>34001001</v>
      </c>
      <c r="B546" s="56" t="s">
        <v>369</v>
      </c>
      <c r="C546" s="37">
        <v>12050030</v>
      </c>
      <c r="D546" s="144" t="s">
        <v>436</v>
      </c>
      <c r="E546" s="21">
        <v>1575000</v>
      </c>
      <c r="F546" s="21">
        <v>1575000</v>
      </c>
      <c r="G546" s="21">
        <v>1575000</v>
      </c>
    </row>
    <row r="547" spans="1:8">
      <c r="A547" s="141">
        <v>34001001</v>
      </c>
      <c r="B547" s="56" t="s">
        <v>369</v>
      </c>
      <c r="C547" s="37">
        <v>12080001</v>
      </c>
      <c r="D547" s="144" t="s">
        <v>437</v>
      </c>
      <c r="E547" s="21">
        <v>1080000</v>
      </c>
      <c r="F547" s="21">
        <v>1150000</v>
      </c>
      <c r="G547" s="21">
        <v>1250000</v>
      </c>
    </row>
    <row r="548" spans="1:8">
      <c r="A548" s="141"/>
      <c r="B548" s="41"/>
      <c r="C548" s="46"/>
      <c r="D548" s="38" t="s">
        <v>0</v>
      </c>
      <c r="E548" s="22">
        <f>SUM(E532:E547)</f>
        <v>59219986</v>
      </c>
      <c r="F548" s="22">
        <f>SUM(F532:F547)</f>
        <v>60964469</v>
      </c>
      <c r="G548" s="22">
        <f>SUM(G532:G547)</f>
        <v>65426948</v>
      </c>
      <c r="H548" s="110"/>
    </row>
    <row r="549" spans="1:8">
      <c r="A549" s="141">
        <v>17026004</v>
      </c>
      <c r="B549" s="56" t="s">
        <v>370</v>
      </c>
      <c r="C549" s="46">
        <v>12040040</v>
      </c>
      <c r="D549" s="42" t="s">
        <v>34</v>
      </c>
      <c r="E549" s="83">
        <v>810000</v>
      </c>
      <c r="F549" s="114">
        <v>850500</v>
      </c>
      <c r="G549" s="114">
        <v>893025</v>
      </c>
      <c r="H549" s="110"/>
    </row>
    <row r="550" spans="1:8">
      <c r="A550" s="141"/>
      <c r="B550" s="56" t="s">
        <v>370</v>
      </c>
      <c r="C550" s="46">
        <v>12040041</v>
      </c>
      <c r="D550" s="42" t="s">
        <v>35</v>
      </c>
      <c r="E550" s="83">
        <v>810000</v>
      </c>
      <c r="F550" s="114">
        <v>850500</v>
      </c>
      <c r="G550" s="114">
        <v>893025</v>
      </c>
      <c r="H550" s="110"/>
    </row>
    <row r="551" spans="1:8">
      <c r="A551" s="141"/>
      <c r="B551" s="56" t="s">
        <v>370</v>
      </c>
      <c r="C551" s="46">
        <v>12040169</v>
      </c>
      <c r="D551" s="42" t="s">
        <v>36</v>
      </c>
      <c r="E551" s="83">
        <v>405000</v>
      </c>
      <c r="F551" s="114">
        <v>425250</v>
      </c>
      <c r="G551" s="114">
        <v>446512.5</v>
      </c>
      <c r="H551" s="110"/>
    </row>
    <row r="552" spans="1:8">
      <c r="A552" s="141"/>
      <c r="B552" s="56" t="s">
        <v>370</v>
      </c>
      <c r="C552" s="46">
        <v>12040532</v>
      </c>
      <c r="D552" s="42" t="s">
        <v>37</v>
      </c>
      <c r="E552" s="83">
        <v>9644000</v>
      </c>
      <c r="F552" s="114">
        <v>10126200</v>
      </c>
      <c r="G552" s="114">
        <v>10632510</v>
      </c>
      <c r="H552" s="110"/>
    </row>
    <row r="553" spans="1:8">
      <c r="A553" s="141"/>
      <c r="B553" s="56" t="s">
        <v>370</v>
      </c>
      <c r="C553" s="46">
        <v>12040569</v>
      </c>
      <c r="D553" s="42" t="s">
        <v>38</v>
      </c>
      <c r="E553" s="83">
        <v>540000</v>
      </c>
      <c r="F553" s="114">
        <v>567000</v>
      </c>
      <c r="G553" s="114">
        <v>595350</v>
      </c>
      <c r="H553" s="110"/>
    </row>
    <row r="554" spans="1:8">
      <c r="A554" s="141"/>
      <c r="B554" s="56" t="s">
        <v>370</v>
      </c>
      <c r="C554" s="46">
        <v>12040570</v>
      </c>
      <c r="D554" s="42" t="s">
        <v>39</v>
      </c>
      <c r="E554" s="83">
        <v>540000</v>
      </c>
      <c r="F554" s="114">
        <v>567000</v>
      </c>
      <c r="G554" s="114">
        <v>595350</v>
      </c>
      <c r="H554" s="110"/>
    </row>
    <row r="555" spans="1:8">
      <c r="A555" s="141"/>
      <c r="B555" s="56" t="s">
        <v>370</v>
      </c>
      <c r="C555" s="46">
        <v>12040604</v>
      </c>
      <c r="D555" s="42" t="s">
        <v>40</v>
      </c>
      <c r="E555" s="83">
        <v>810000</v>
      </c>
      <c r="F555" s="114">
        <v>850500</v>
      </c>
      <c r="G555" s="114">
        <v>893025</v>
      </c>
      <c r="H555" s="110"/>
    </row>
    <row r="556" spans="1:8">
      <c r="A556" s="141"/>
      <c r="B556" s="56" t="s">
        <v>370</v>
      </c>
      <c r="C556" s="46">
        <v>12040619</v>
      </c>
      <c r="D556" s="42" t="s">
        <v>41</v>
      </c>
      <c r="E556" s="83">
        <v>100000</v>
      </c>
      <c r="F556" s="114">
        <v>105000</v>
      </c>
      <c r="G556" s="114">
        <v>110250</v>
      </c>
      <c r="H556" s="110"/>
    </row>
    <row r="557" spans="1:8">
      <c r="A557" s="141"/>
      <c r="B557" s="56" t="s">
        <v>370</v>
      </c>
      <c r="C557" s="46">
        <v>12040621</v>
      </c>
      <c r="D557" s="42" t="s">
        <v>42</v>
      </c>
      <c r="E557" s="83">
        <v>405000</v>
      </c>
      <c r="F557" s="114">
        <v>425250</v>
      </c>
      <c r="G557" s="114">
        <v>446512.5</v>
      </c>
      <c r="H557" s="110"/>
    </row>
    <row r="558" spans="1:8">
      <c r="A558" s="141"/>
      <c r="B558" s="56" t="s">
        <v>370</v>
      </c>
      <c r="C558" s="46">
        <v>12040632</v>
      </c>
      <c r="D558" s="42" t="s">
        <v>43</v>
      </c>
      <c r="E558" s="83">
        <v>810000</v>
      </c>
      <c r="F558" s="114">
        <v>850500</v>
      </c>
      <c r="G558" s="114">
        <v>893025</v>
      </c>
      <c r="H558" s="110"/>
    </row>
    <row r="559" spans="1:8">
      <c r="A559" s="141"/>
      <c r="B559" s="56" t="s">
        <v>370</v>
      </c>
      <c r="C559" s="46">
        <v>12040633</v>
      </c>
      <c r="D559" s="42" t="s">
        <v>44</v>
      </c>
      <c r="E559" s="83">
        <v>540000</v>
      </c>
      <c r="F559" s="114">
        <v>567000</v>
      </c>
      <c r="G559" s="114">
        <v>595350</v>
      </c>
      <c r="H559" s="110"/>
    </row>
    <row r="560" spans="1:8">
      <c r="A560" s="141"/>
      <c r="B560" s="56" t="s">
        <v>370</v>
      </c>
      <c r="C560" s="46">
        <v>12040637</v>
      </c>
      <c r="D560" s="42" t="s">
        <v>45</v>
      </c>
      <c r="E560" s="83">
        <v>288000</v>
      </c>
      <c r="F560" s="114">
        <v>302400</v>
      </c>
      <c r="G560" s="114">
        <v>317520</v>
      </c>
    </row>
    <row r="561" spans="1:8">
      <c r="A561" s="141"/>
      <c r="B561" s="56" t="s">
        <v>370</v>
      </c>
      <c r="C561" s="46">
        <v>12040641</v>
      </c>
      <c r="D561" s="42" t="s">
        <v>46</v>
      </c>
      <c r="E561" s="83">
        <v>1350000</v>
      </c>
      <c r="F561" s="114">
        <v>1417500</v>
      </c>
      <c r="G561" s="114">
        <v>1488375</v>
      </c>
    </row>
    <row r="562" spans="1:8">
      <c r="A562" s="141"/>
      <c r="B562" s="41"/>
      <c r="C562" s="46"/>
      <c r="D562" s="38" t="s">
        <v>0</v>
      </c>
      <c r="E562" s="48">
        <f>SUM(E549:E561)</f>
        <v>17052000</v>
      </c>
      <c r="F562" s="49">
        <f>SUM(F549:F561)</f>
        <v>17904600</v>
      </c>
      <c r="G562" s="48">
        <f>SUM(G549:G561)</f>
        <v>18799830</v>
      </c>
    </row>
    <row r="563" spans="1:8">
      <c r="A563" s="141"/>
      <c r="B563" s="118" t="s">
        <v>377</v>
      </c>
      <c r="C563" s="46" t="s">
        <v>55</v>
      </c>
      <c r="D563" s="42" t="s">
        <v>371</v>
      </c>
      <c r="E563" s="83">
        <v>14040000</v>
      </c>
      <c r="F563" s="83">
        <v>14040000</v>
      </c>
      <c r="G563" s="114">
        <v>15000000</v>
      </c>
    </row>
    <row r="564" spans="1:8">
      <c r="A564" s="141"/>
      <c r="B564" s="118" t="s">
        <v>377</v>
      </c>
      <c r="C564" s="46" t="s">
        <v>375</v>
      </c>
      <c r="D564" s="42" t="s">
        <v>372</v>
      </c>
      <c r="E564" s="83">
        <v>500000</v>
      </c>
      <c r="F564" s="114">
        <v>600000</v>
      </c>
      <c r="G564" s="114">
        <v>650000</v>
      </c>
    </row>
    <row r="565" spans="1:8">
      <c r="A565" s="141"/>
      <c r="B565" s="118" t="s">
        <v>377</v>
      </c>
      <c r="C565" s="46" t="s">
        <v>376</v>
      </c>
      <c r="D565" s="42" t="s">
        <v>169</v>
      </c>
      <c r="E565" s="83">
        <v>12000</v>
      </c>
      <c r="F565" s="114">
        <v>12000</v>
      </c>
      <c r="G565" s="114">
        <v>15000</v>
      </c>
    </row>
    <row r="566" spans="1:8">
      <c r="A566" s="141"/>
      <c r="B566" s="118" t="s">
        <v>377</v>
      </c>
      <c r="C566" s="46" t="s">
        <v>54</v>
      </c>
      <c r="D566" s="42" t="s">
        <v>373</v>
      </c>
      <c r="E566" s="83">
        <v>7020000</v>
      </c>
      <c r="F566" s="83">
        <v>7020000</v>
      </c>
      <c r="G566" s="114">
        <v>7500000</v>
      </c>
    </row>
    <row r="567" spans="1:8">
      <c r="A567" s="141"/>
      <c r="B567" s="118" t="s">
        <v>377</v>
      </c>
      <c r="C567" s="46" t="s">
        <v>237</v>
      </c>
      <c r="D567" s="42" t="s">
        <v>356</v>
      </c>
      <c r="E567" s="83">
        <v>500000</v>
      </c>
      <c r="F567" s="114">
        <v>500000</v>
      </c>
      <c r="G567" s="114">
        <v>550000</v>
      </c>
    </row>
    <row r="568" spans="1:8">
      <c r="A568" s="141"/>
      <c r="B568" s="118" t="s">
        <v>377</v>
      </c>
      <c r="C568" s="46" t="s">
        <v>32</v>
      </c>
      <c r="D568" s="42" t="s">
        <v>374</v>
      </c>
      <c r="E568" s="83">
        <v>80000</v>
      </c>
      <c r="F568" s="83">
        <v>80000</v>
      </c>
      <c r="G568" s="83">
        <v>80000</v>
      </c>
    </row>
    <row r="569" spans="1:8">
      <c r="A569" s="141"/>
      <c r="B569" s="118" t="s">
        <v>377</v>
      </c>
      <c r="C569" s="46" t="s">
        <v>532</v>
      </c>
      <c r="D569" s="42" t="s">
        <v>109</v>
      </c>
      <c r="E569" s="83">
        <v>16000000</v>
      </c>
      <c r="F569" s="114">
        <v>16500000</v>
      </c>
      <c r="G569" s="114">
        <v>17000000</v>
      </c>
    </row>
    <row r="570" spans="1:8">
      <c r="A570" s="141"/>
      <c r="B570" s="41"/>
      <c r="C570" s="46"/>
      <c r="D570" s="38" t="s">
        <v>0</v>
      </c>
      <c r="E570" s="49">
        <f>SUM(E563:E569)</f>
        <v>38152000</v>
      </c>
      <c r="F570" s="115">
        <f>SUM(F563:F569)</f>
        <v>38752000</v>
      </c>
      <c r="G570" s="115">
        <f>SUM(G563:G569)</f>
        <v>40795000</v>
      </c>
    </row>
    <row r="571" spans="1:8">
      <c r="A571" s="141">
        <v>17026010</v>
      </c>
      <c r="B571" s="118" t="s">
        <v>378</v>
      </c>
      <c r="C571" s="37">
        <v>12020452</v>
      </c>
      <c r="D571" s="144" t="s">
        <v>418</v>
      </c>
      <c r="E571" s="83">
        <v>600000</v>
      </c>
      <c r="F571" s="114">
        <v>630000</v>
      </c>
      <c r="G571" s="114">
        <v>655200</v>
      </c>
      <c r="H571" s="110"/>
    </row>
    <row r="572" spans="1:8">
      <c r="A572" s="141">
        <v>17026010</v>
      </c>
      <c r="B572" s="118" t="s">
        <v>378</v>
      </c>
      <c r="C572" s="37">
        <v>12020463</v>
      </c>
      <c r="D572" s="144" t="s">
        <v>114</v>
      </c>
      <c r="E572" s="83">
        <v>16800000</v>
      </c>
      <c r="F572" s="114">
        <v>17640000</v>
      </c>
      <c r="G572" s="114">
        <v>18345600</v>
      </c>
      <c r="H572" s="110"/>
    </row>
    <row r="573" spans="1:8">
      <c r="A573" s="141">
        <v>17026010</v>
      </c>
      <c r="B573" s="118" t="s">
        <v>378</v>
      </c>
      <c r="C573" s="37">
        <v>12020498</v>
      </c>
      <c r="D573" s="144" t="s">
        <v>115</v>
      </c>
      <c r="E573" s="83">
        <v>720000</v>
      </c>
      <c r="F573" s="114">
        <v>756000</v>
      </c>
      <c r="G573" s="114">
        <v>786240</v>
      </c>
      <c r="H573" s="110"/>
    </row>
    <row r="574" spans="1:8">
      <c r="A574" s="141">
        <v>17026010</v>
      </c>
      <c r="B574" s="118" t="s">
        <v>378</v>
      </c>
      <c r="C574" s="37">
        <v>12021402</v>
      </c>
      <c r="D574" s="144" t="s">
        <v>117</v>
      </c>
      <c r="E574" s="83">
        <v>720000</v>
      </c>
      <c r="F574" s="114">
        <v>756000</v>
      </c>
      <c r="G574" s="114">
        <v>786240</v>
      </c>
      <c r="H574" s="110"/>
    </row>
    <row r="575" spans="1:8">
      <c r="A575" s="141">
        <v>17026010</v>
      </c>
      <c r="B575" s="118" t="s">
        <v>378</v>
      </c>
      <c r="C575" s="37">
        <v>12020481</v>
      </c>
      <c r="D575" s="144" t="s">
        <v>419</v>
      </c>
      <c r="E575" s="83">
        <v>160000</v>
      </c>
      <c r="F575" s="114">
        <v>168000</v>
      </c>
      <c r="G575" s="114">
        <v>174720</v>
      </c>
      <c r="H575" s="110"/>
    </row>
    <row r="576" spans="1:8">
      <c r="A576" s="141">
        <v>17026010</v>
      </c>
      <c r="B576" s="118" t="s">
        <v>378</v>
      </c>
      <c r="C576" s="37">
        <v>12020476</v>
      </c>
      <c r="D576" s="144" t="s">
        <v>420</v>
      </c>
      <c r="E576" s="83">
        <v>240000</v>
      </c>
      <c r="F576" s="114">
        <v>252000</v>
      </c>
      <c r="G576" s="114">
        <v>262080</v>
      </c>
      <c r="H576" s="110"/>
    </row>
    <row r="577" spans="1:8">
      <c r="A577" s="141">
        <v>17026010</v>
      </c>
      <c r="B577" s="118" t="s">
        <v>378</v>
      </c>
      <c r="C577" s="37">
        <v>12020603</v>
      </c>
      <c r="D577" s="144" t="s">
        <v>421</v>
      </c>
      <c r="E577" s="83">
        <v>160000</v>
      </c>
      <c r="F577" s="114">
        <v>168000</v>
      </c>
      <c r="G577" s="114">
        <v>174720</v>
      </c>
      <c r="H577" s="110"/>
    </row>
    <row r="578" spans="1:8">
      <c r="A578" s="141">
        <v>17026010</v>
      </c>
      <c r="B578" s="118" t="s">
        <v>378</v>
      </c>
      <c r="C578" s="37">
        <v>12021369</v>
      </c>
      <c r="D578" s="144" t="s">
        <v>422</v>
      </c>
      <c r="E578" s="83">
        <v>840000</v>
      </c>
      <c r="F578" s="114">
        <v>882000</v>
      </c>
      <c r="G578" s="114">
        <v>917280</v>
      </c>
      <c r="H578" s="110"/>
    </row>
    <row r="579" spans="1:8">
      <c r="A579" s="141">
        <v>17026010</v>
      </c>
      <c r="B579" s="118" t="s">
        <v>378</v>
      </c>
      <c r="C579" s="37">
        <v>12023667</v>
      </c>
      <c r="D579" s="144" t="s">
        <v>111</v>
      </c>
      <c r="E579" s="83">
        <v>1680000</v>
      </c>
      <c r="F579" s="114">
        <v>1764000</v>
      </c>
      <c r="G579" s="114">
        <v>1834560</v>
      </c>
      <c r="H579" s="110"/>
    </row>
    <row r="580" spans="1:8">
      <c r="A580" s="141">
        <v>17026010</v>
      </c>
      <c r="B580" s="118" t="s">
        <v>378</v>
      </c>
      <c r="C580" s="37">
        <v>12027497</v>
      </c>
      <c r="D580" s="144" t="s">
        <v>168</v>
      </c>
      <c r="E580" s="83">
        <v>120000</v>
      </c>
      <c r="F580" s="114">
        <v>126000</v>
      </c>
      <c r="G580" s="114">
        <v>131040</v>
      </c>
      <c r="H580" s="110"/>
    </row>
    <row r="581" spans="1:8">
      <c r="A581" s="141">
        <v>17026010</v>
      </c>
      <c r="B581" s="118" t="s">
        <v>378</v>
      </c>
      <c r="C581" s="37">
        <v>12022135</v>
      </c>
      <c r="D581" s="144" t="s">
        <v>423</v>
      </c>
      <c r="E581" s="83">
        <v>480000</v>
      </c>
      <c r="F581" s="114">
        <v>504000</v>
      </c>
      <c r="G581" s="114">
        <v>524160</v>
      </c>
      <c r="H581" s="110"/>
    </row>
    <row r="582" spans="1:8">
      <c r="A582" s="141"/>
      <c r="B582" s="41"/>
      <c r="C582" s="46"/>
      <c r="D582" s="38" t="s">
        <v>0</v>
      </c>
      <c r="E582" s="48">
        <f>SUM(E571:E581)</f>
        <v>22520000</v>
      </c>
      <c r="F582" s="49">
        <f>SUM(F571:F581)</f>
        <v>23646000</v>
      </c>
      <c r="G582" s="48">
        <f>SUM(G571:G581)</f>
        <v>24591840</v>
      </c>
    </row>
    <row r="583" spans="1:8">
      <c r="A583" s="141">
        <v>17055012</v>
      </c>
      <c r="B583" s="118" t="s">
        <v>380</v>
      </c>
      <c r="C583" s="46">
        <v>12040040</v>
      </c>
      <c r="D583" s="42" t="s">
        <v>34</v>
      </c>
      <c r="E583" s="176">
        <v>1449000</v>
      </c>
      <c r="F583" s="116">
        <v>1453500</v>
      </c>
      <c r="G583" s="116">
        <v>1458000</v>
      </c>
    </row>
    <row r="584" spans="1:8">
      <c r="A584" s="141">
        <v>17055012</v>
      </c>
      <c r="B584" s="118" t="s">
        <v>380</v>
      </c>
      <c r="C584" s="46">
        <v>12040041</v>
      </c>
      <c r="D584" s="42" t="s">
        <v>35</v>
      </c>
      <c r="E584" s="59">
        <v>1449000</v>
      </c>
      <c r="F584" s="59">
        <v>1453500</v>
      </c>
      <c r="G584" s="59">
        <v>1458000</v>
      </c>
    </row>
    <row r="585" spans="1:8">
      <c r="A585" s="141">
        <v>17055012</v>
      </c>
      <c r="B585" s="118" t="s">
        <v>380</v>
      </c>
      <c r="C585" s="46">
        <v>12040058</v>
      </c>
      <c r="D585" s="42" t="s">
        <v>379</v>
      </c>
      <c r="E585" s="59">
        <v>241000</v>
      </c>
      <c r="F585" s="59">
        <v>242250</v>
      </c>
      <c r="G585" s="59">
        <v>243000</v>
      </c>
    </row>
    <row r="586" spans="1:8">
      <c r="A586" s="141">
        <v>17055012</v>
      </c>
      <c r="B586" s="118" t="s">
        <v>380</v>
      </c>
      <c r="C586" s="46">
        <v>12040169</v>
      </c>
      <c r="D586" s="42" t="s">
        <v>36</v>
      </c>
      <c r="E586" s="59">
        <v>966000</v>
      </c>
      <c r="F586" s="59">
        <v>726750</v>
      </c>
      <c r="G586" s="59">
        <v>729000</v>
      </c>
    </row>
    <row r="587" spans="1:8">
      <c r="A587" s="141">
        <v>17055012</v>
      </c>
      <c r="B587" s="118" t="s">
        <v>380</v>
      </c>
      <c r="C587" s="46">
        <v>12040532</v>
      </c>
      <c r="D587" s="42" t="s">
        <v>37</v>
      </c>
      <c r="E587" s="59">
        <v>16905000</v>
      </c>
      <c r="F587" s="59">
        <v>16957500</v>
      </c>
      <c r="G587" s="59">
        <v>17101000</v>
      </c>
    </row>
    <row r="588" spans="1:8">
      <c r="A588" s="141">
        <v>17055012</v>
      </c>
      <c r="B588" s="118" t="s">
        <v>380</v>
      </c>
      <c r="C588" s="46">
        <v>12040569</v>
      </c>
      <c r="D588" s="42" t="s">
        <v>38</v>
      </c>
      <c r="E588" s="59">
        <v>966000</v>
      </c>
      <c r="F588" s="59">
        <v>969000</v>
      </c>
      <c r="G588" s="59">
        <v>972000</v>
      </c>
    </row>
    <row r="589" spans="1:8">
      <c r="A589" s="141">
        <v>17055012</v>
      </c>
      <c r="B589" s="118" t="s">
        <v>380</v>
      </c>
      <c r="C589" s="46">
        <v>12040570</v>
      </c>
      <c r="D589" s="42" t="s">
        <v>39</v>
      </c>
      <c r="E589" s="59">
        <v>966000</v>
      </c>
      <c r="F589" s="59">
        <v>969000</v>
      </c>
      <c r="G589" s="59">
        <v>972000</v>
      </c>
    </row>
    <row r="590" spans="1:8">
      <c r="A590" s="141">
        <v>17055012</v>
      </c>
      <c r="B590" s="118" t="s">
        <v>380</v>
      </c>
      <c r="C590" s="46">
        <v>12040604</v>
      </c>
      <c r="D590" s="42" t="s">
        <v>40</v>
      </c>
      <c r="E590" s="59">
        <v>966000</v>
      </c>
      <c r="F590" s="59">
        <v>969000</v>
      </c>
      <c r="G590" s="59">
        <v>972000</v>
      </c>
    </row>
    <row r="591" spans="1:8">
      <c r="A591" s="141">
        <v>17055012</v>
      </c>
      <c r="B591" s="118" t="s">
        <v>380</v>
      </c>
      <c r="C591" s="46">
        <v>12040619</v>
      </c>
      <c r="D591" s="42" t="s">
        <v>41</v>
      </c>
      <c r="E591" s="59">
        <v>120000</v>
      </c>
      <c r="F591" s="59">
        <v>125700</v>
      </c>
      <c r="G591" s="59">
        <v>125700</v>
      </c>
    </row>
    <row r="592" spans="1:8">
      <c r="A592" s="141">
        <v>17055012</v>
      </c>
      <c r="B592" s="118" t="s">
        <v>380</v>
      </c>
      <c r="C592" s="46">
        <v>12040621</v>
      </c>
      <c r="D592" s="42" t="s">
        <v>42</v>
      </c>
      <c r="E592" s="59">
        <v>724500</v>
      </c>
      <c r="F592" s="59">
        <v>726750</v>
      </c>
      <c r="G592" s="59">
        <v>729000</v>
      </c>
    </row>
    <row r="593" spans="1:7">
      <c r="A593" s="141">
        <v>17055012</v>
      </c>
      <c r="B593" s="118" t="s">
        <v>380</v>
      </c>
      <c r="C593" s="46">
        <v>12040632</v>
      </c>
      <c r="D593" s="42" t="s">
        <v>43</v>
      </c>
      <c r="E593" s="59">
        <v>1449000</v>
      </c>
      <c r="F593" s="59">
        <v>1453500</v>
      </c>
      <c r="G593" s="59">
        <v>1458000</v>
      </c>
    </row>
    <row r="594" spans="1:7">
      <c r="A594" s="141">
        <v>17055012</v>
      </c>
      <c r="B594" s="118" t="s">
        <v>380</v>
      </c>
      <c r="C594" s="46">
        <v>12040633</v>
      </c>
      <c r="D594" s="42" t="s">
        <v>44</v>
      </c>
      <c r="E594" s="59">
        <v>966000</v>
      </c>
      <c r="F594" s="59">
        <v>969000</v>
      </c>
      <c r="G594" s="59">
        <v>972000</v>
      </c>
    </row>
    <row r="595" spans="1:7">
      <c r="A595" s="141">
        <v>17055012</v>
      </c>
      <c r="B595" s="118" t="s">
        <v>380</v>
      </c>
      <c r="C595" s="46">
        <v>12040637</v>
      </c>
      <c r="D595" s="42" t="s">
        <v>45</v>
      </c>
      <c r="E595" s="59">
        <v>772800</v>
      </c>
      <c r="F595" s="59">
        <v>775200</v>
      </c>
      <c r="G595" s="59">
        <v>777600</v>
      </c>
    </row>
    <row r="596" spans="1:7">
      <c r="A596" s="141">
        <v>17055012</v>
      </c>
      <c r="B596" s="118" t="s">
        <v>380</v>
      </c>
      <c r="C596" s="46">
        <v>12040641</v>
      </c>
      <c r="D596" s="42" t="s">
        <v>46</v>
      </c>
      <c r="E596" s="59">
        <v>525000</v>
      </c>
      <c r="F596" s="59">
        <v>525000</v>
      </c>
      <c r="G596" s="59">
        <v>525000</v>
      </c>
    </row>
    <row r="597" spans="1:7">
      <c r="A597" s="141"/>
      <c r="B597" s="41"/>
      <c r="C597" s="46"/>
      <c r="D597" s="43" t="s">
        <v>0</v>
      </c>
      <c r="E597" s="64">
        <f>SUM(E583:E596)</f>
        <v>28465300</v>
      </c>
      <c r="F597" s="64">
        <f>SUM(F583:F596)</f>
        <v>28315650</v>
      </c>
      <c r="G597" s="64">
        <f>SUM(G583:G596)</f>
        <v>28492300</v>
      </c>
    </row>
    <row r="598" spans="1:7">
      <c r="A598" s="141">
        <v>17055014</v>
      </c>
      <c r="B598" s="118" t="s">
        <v>381</v>
      </c>
      <c r="C598" s="46">
        <v>12040632</v>
      </c>
      <c r="D598" s="134" t="s">
        <v>453</v>
      </c>
      <c r="E598" s="21">
        <v>585000</v>
      </c>
      <c r="F598" s="21">
        <v>585000</v>
      </c>
      <c r="G598" s="21">
        <v>585000</v>
      </c>
    </row>
    <row r="599" spans="1:7">
      <c r="A599" s="141">
        <v>17055014</v>
      </c>
      <c r="B599" s="118" t="s">
        <v>381</v>
      </c>
      <c r="C599" s="37">
        <v>12040041</v>
      </c>
      <c r="D599" s="134" t="s">
        <v>454</v>
      </c>
      <c r="E599" s="21">
        <v>387000</v>
      </c>
      <c r="F599" s="21">
        <v>387000</v>
      </c>
      <c r="G599" s="21">
        <v>387000</v>
      </c>
    </row>
    <row r="600" spans="1:7">
      <c r="A600" s="141">
        <v>17055014</v>
      </c>
      <c r="B600" s="118" t="s">
        <v>381</v>
      </c>
      <c r="C600" s="37">
        <v>12040633</v>
      </c>
      <c r="D600" s="134" t="s">
        <v>455</v>
      </c>
      <c r="E600" s="21">
        <v>390000</v>
      </c>
      <c r="F600" s="21">
        <v>390000</v>
      </c>
      <c r="G600" s="21">
        <v>390000</v>
      </c>
    </row>
    <row r="601" spans="1:7">
      <c r="A601" s="141">
        <v>17055014</v>
      </c>
      <c r="B601" s="118" t="s">
        <v>381</v>
      </c>
      <c r="C601" s="37">
        <v>12040567</v>
      </c>
      <c r="D601" s="134" t="s">
        <v>456</v>
      </c>
      <c r="E601" s="21">
        <v>390000</v>
      </c>
      <c r="F601" s="21">
        <v>390000</v>
      </c>
      <c r="G601" s="21">
        <v>390000</v>
      </c>
    </row>
    <row r="602" spans="1:7">
      <c r="A602" s="141">
        <v>17055014</v>
      </c>
      <c r="B602" s="118" t="s">
        <v>381</v>
      </c>
      <c r="C602" s="37">
        <v>12040316</v>
      </c>
      <c r="D602" s="134" t="s">
        <v>457</v>
      </c>
      <c r="E602" s="21">
        <v>428000</v>
      </c>
      <c r="F602" s="21">
        <v>428000</v>
      </c>
      <c r="G602" s="21">
        <v>428000</v>
      </c>
    </row>
    <row r="603" spans="1:7">
      <c r="A603" s="141">
        <v>17055014</v>
      </c>
      <c r="B603" s="118" t="s">
        <v>381</v>
      </c>
      <c r="C603" s="37">
        <v>12040302</v>
      </c>
      <c r="D603" s="134" t="s">
        <v>438</v>
      </c>
      <c r="E603" s="21">
        <v>6825000</v>
      </c>
      <c r="F603" s="21">
        <v>6825000</v>
      </c>
      <c r="G603" s="21">
        <v>6825000</v>
      </c>
    </row>
    <row r="604" spans="1:7">
      <c r="A604" s="141">
        <v>17055014</v>
      </c>
      <c r="B604" s="118" t="s">
        <v>381</v>
      </c>
      <c r="C604" s="37">
        <v>12040570</v>
      </c>
      <c r="D604" s="134" t="s">
        <v>458</v>
      </c>
      <c r="E604" s="21">
        <v>390000</v>
      </c>
      <c r="F604" s="21">
        <v>390000</v>
      </c>
      <c r="G604" s="21">
        <v>390000</v>
      </c>
    </row>
    <row r="605" spans="1:7">
      <c r="A605" s="141">
        <v>17055014</v>
      </c>
      <c r="B605" s="118" t="s">
        <v>381</v>
      </c>
      <c r="C605" s="37">
        <v>12040425</v>
      </c>
      <c r="D605" s="134" t="s">
        <v>459</v>
      </c>
      <c r="E605" s="21">
        <v>585000</v>
      </c>
      <c r="F605" s="21">
        <v>585000</v>
      </c>
      <c r="G605" s="21">
        <v>585000</v>
      </c>
    </row>
    <row r="606" spans="1:7">
      <c r="A606" s="141">
        <v>17055014</v>
      </c>
      <c r="B606" s="118" t="s">
        <v>381</v>
      </c>
      <c r="C606" s="37">
        <v>12040604</v>
      </c>
      <c r="D606" s="134" t="s">
        <v>441</v>
      </c>
      <c r="E606" s="21">
        <v>390000</v>
      </c>
      <c r="F606" s="21">
        <v>390000</v>
      </c>
      <c r="G606" s="21">
        <v>390000</v>
      </c>
    </row>
    <row r="607" spans="1:7">
      <c r="A607" s="141">
        <v>17055014</v>
      </c>
      <c r="B607" s="118" t="s">
        <v>381</v>
      </c>
      <c r="C607" s="37">
        <v>12040621</v>
      </c>
      <c r="D607" s="134" t="s">
        <v>439</v>
      </c>
      <c r="E607" s="21">
        <v>292500</v>
      </c>
      <c r="F607" s="21">
        <v>292500</v>
      </c>
      <c r="G607" s="21">
        <v>292500</v>
      </c>
    </row>
    <row r="608" spans="1:7">
      <c r="A608" s="141">
        <v>17055014</v>
      </c>
      <c r="B608" s="118" t="s">
        <v>381</v>
      </c>
      <c r="C608" s="37">
        <v>12040619</v>
      </c>
      <c r="D608" s="134" t="s">
        <v>460</v>
      </c>
      <c r="E608" s="21">
        <v>75000</v>
      </c>
      <c r="F608" s="21">
        <v>75000</v>
      </c>
      <c r="G608" s="21">
        <v>75000</v>
      </c>
    </row>
    <row r="609" spans="1:8">
      <c r="A609" s="141">
        <v>17055014</v>
      </c>
      <c r="B609" s="118" t="s">
        <v>381</v>
      </c>
      <c r="C609" s="46">
        <v>12040169</v>
      </c>
      <c r="D609" s="135" t="s">
        <v>461</v>
      </c>
      <c r="E609" s="21">
        <v>390000</v>
      </c>
      <c r="F609" s="21">
        <v>390000</v>
      </c>
      <c r="G609" s="21">
        <v>390000</v>
      </c>
    </row>
    <row r="610" spans="1:8">
      <c r="A610" s="141"/>
      <c r="B610" s="41"/>
      <c r="C610" s="46"/>
      <c r="D610" s="38" t="s">
        <v>0</v>
      </c>
      <c r="E610" s="22">
        <f>SUM(E598:E609)</f>
        <v>11127500</v>
      </c>
      <c r="F610" s="22">
        <f>SUM(F598:F609)</f>
        <v>11127500</v>
      </c>
      <c r="G610" s="112">
        <f>SUM(G598:G609)</f>
        <v>11127500</v>
      </c>
    </row>
    <row r="611" spans="1:8">
      <c r="A611" s="141">
        <v>17026005</v>
      </c>
      <c r="B611" s="118" t="s">
        <v>396</v>
      </c>
      <c r="C611" s="46">
        <v>12040632</v>
      </c>
      <c r="D611" s="177" t="s">
        <v>453</v>
      </c>
      <c r="E611" s="83">
        <v>2877000</v>
      </c>
      <c r="F611" s="114">
        <v>3164700</v>
      </c>
      <c r="G611" s="114">
        <v>3322935</v>
      </c>
      <c r="H611" s="110"/>
    </row>
    <row r="612" spans="1:8">
      <c r="A612" s="141">
        <v>17026005</v>
      </c>
      <c r="B612" s="118" t="s">
        <v>396</v>
      </c>
      <c r="C612" s="46">
        <v>12040040</v>
      </c>
      <c r="D612" s="177" t="s">
        <v>459</v>
      </c>
      <c r="E612" s="83">
        <v>822000</v>
      </c>
      <c r="F612" s="114">
        <v>904200</v>
      </c>
      <c r="G612" s="114">
        <v>949410</v>
      </c>
      <c r="H612" s="110"/>
    </row>
    <row r="613" spans="1:8">
      <c r="A613" s="141">
        <v>17026005</v>
      </c>
      <c r="B613" s="118" t="s">
        <v>396</v>
      </c>
      <c r="C613" s="46" t="s">
        <v>390</v>
      </c>
      <c r="D613" s="177" t="s">
        <v>541</v>
      </c>
      <c r="E613" s="83" t="s">
        <v>584</v>
      </c>
      <c r="F613" s="114">
        <v>1130250</v>
      </c>
      <c r="G613" s="114">
        <v>1186762.5</v>
      </c>
      <c r="H613" s="110"/>
    </row>
    <row r="614" spans="1:8">
      <c r="A614" s="141">
        <v>17026005</v>
      </c>
      <c r="B614" s="118" t="s">
        <v>396</v>
      </c>
      <c r="C614" s="46">
        <v>12040621</v>
      </c>
      <c r="D614" s="177" t="s">
        <v>591</v>
      </c>
      <c r="E614" s="83">
        <v>411000</v>
      </c>
      <c r="F614" s="114">
        <v>452100</v>
      </c>
      <c r="G614" s="114">
        <v>474705</v>
      </c>
      <c r="H614" s="110"/>
    </row>
    <row r="615" spans="1:8">
      <c r="A615" s="141">
        <v>17026005</v>
      </c>
      <c r="B615" s="118" t="s">
        <v>396</v>
      </c>
      <c r="C615" s="46" t="s">
        <v>391</v>
      </c>
      <c r="D615" s="177" t="s">
        <v>441</v>
      </c>
      <c r="E615" s="83">
        <v>822000</v>
      </c>
      <c r="F615" s="114">
        <v>904200</v>
      </c>
      <c r="G615" s="114">
        <v>949410</v>
      </c>
      <c r="H615" s="110"/>
    </row>
    <row r="616" spans="1:8">
      <c r="A616" s="141">
        <v>17026005</v>
      </c>
      <c r="B616" s="118" t="s">
        <v>396</v>
      </c>
      <c r="C616" s="46" t="s">
        <v>392</v>
      </c>
      <c r="D616" s="177" t="s">
        <v>457</v>
      </c>
      <c r="E616" s="83">
        <v>1027500</v>
      </c>
      <c r="F616" s="114">
        <v>1130250</v>
      </c>
      <c r="G616" s="114">
        <v>1186762.5</v>
      </c>
      <c r="H616" s="110"/>
    </row>
    <row r="617" spans="1:8">
      <c r="A617" s="141">
        <v>17026005</v>
      </c>
      <c r="B617" s="118" t="s">
        <v>396</v>
      </c>
      <c r="C617" s="46" t="s">
        <v>393</v>
      </c>
      <c r="D617" s="177" t="s">
        <v>592</v>
      </c>
      <c r="E617" s="83">
        <v>822000</v>
      </c>
      <c r="F617" s="114">
        <v>904200</v>
      </c>
      <c r="G617" s="114">
        <v>949410</v>
      </c>
      <c r="H617" s="110"/>
    </row>
    <row r="618" spans="1:8">
      <c r="A618" s="141">
        <v>17026005</v>
      </c>
      <c r="B618" s="118" t="s">
        <v>396</v>
      </c>
      <c r="C618" s="37">
        <v>12021369</v>
      </c>
      <c r="D618" s="177" t="s">
        <v>454</v>
      </c>
      <c r="E618" s="83">
        <v>1438500</v>
      </c>
      <c r="F618" s="114">
        <v>1582350</v>
      </c>
      <c r="G618" s="114">
        <v>1661467.5</v>
      </c>
      <c r="H618" s="110"/>
    </row>
    <row r="619" spans="1:8">
      <c r="A619" s="141">
        <v>17026005</v>
      </c>
      <c r="B619" s="118" t="s">
        <v>396</v>
      </c>
      <c r="C619" s="46" t="s">
        <v>394</v>
      </c>
      <c r="D619" s="177" t="s">
        <v>544</v>
      </c>
      <c r="E619" s="83">
        <v>2688000</v>
      </c>
      <c r="F619" s="114">
        <v>2956800</v>
      </c>
      <c r="G619" s="114">
        <v>3104640</v>
      </c>
      <c r="H619" s="110"/>
    </row>
    <row r="620" spans="1:8">
      <c r="A620" s="141">
        <v>17026005</v>
      </c>
      <c r="B620" s="118" t="s">
        <v>396</v>
      </c>
      <c r="C620" s="46" t="s">
        <v>395</v>
      </c>
      <c r="D620" s="177" t="s">
        <v>545</v>
      </c>
      <c r="E620" s="83">
        <v>822000</v>
      </c>
      <c r="F620" s="114">
        <v>904200</v>
      </c>
      <c r="G620" s="114">
        <v>949410</v>
      </c>
      <c r="H620" s="110"/>
    </row>
    <row r="621" spans="1:8">
      <c r="A621" s="141"/>
      <c r="B621" s="41"/>
      <c r="C621" s="46"/>
      <c r="D621" s="60" t="s">
        <v>0</v>
      </c>
      <c r="E621" s="49">
        <f>SUM(E611:E620)</f>
        <v>11730000</v>
      </c>
      <c r="F621" s="49">
        <f>SUM(F611:F620)</f>
        <v>14033250</v>
      </c>
      <c r="G621" s="49">
        <f>SUM(G611:G620)</f>
        <v>14734912.5</v>
      </c>
    </row>
    <row r="622" spans="1:8">
      <c r="A622" s="141">
        <v>17019001</v>
      </c>
      <c r="B622" s="56" t="s">
        <v>397</v>
      </c>
      <c r="C622" s="37">
        <v>12040017</v>
      </c>
      <c r="D622" s="135" t="s">
        <v>593</v>
      </c>
      <c r="E622" s="14">
        <v>600000</v>
      </c>
      <c r="F622" s="117">
        <v>660000</v>
      </c>
      <c r="G622" s="21">
        <v>726000</v>
      </c>
    </row>
    <row r="623" spans="1:8">
      <c r="A623" s="141">
        <v>17019001</v>
      </c>
      <c r="B623" s="56" t="s">
        <v>397</v>
      </c>
      <c r="C623" s="37">
        <v>12040040</v>
      </c>
      <c r="D623" s="135" t="s">
        <v>594</v>
      </c>
      <c r="E623" s="14">
        <v>6538000</v>
      </c>
      <c r="F623" s="21">
        <v>6623100</v>
      </c>
      <c r="G623" s="21">
        <v>7285410</v>
      </c>
    </row>
    <row r="624" spans="1:8">
      <c r="A624" s="141">
        <v>17019001</v>
      </c>
      <c r="B624" s="56" t="s">
        <v>397</v>
      </c>
      <c r="C624" s="37">
        <v>12040041</v>
      </c>
      <c r="D624" s="135" t="s">
        <v>595</v>
      </c>
      <c r="E624" s="14">
        <v>14209000</v>
      </c>
      <c r="F624" s="21">
        <v>17697900</v>
      </c>
      <c r="G624" s="21">
        <v>19467690</v>
      </c>
    </row>
    <row r="625" spans="1:7">
      <c r="A625" s="141">
        <v>17019001</v>
      </c>
      <c r="B625" s="56" t="s">
        <v>397</v>
      </c>
      <c r="C625" s="37">
        <v>12040052</v>
      </c>
      <c r="D625" s="135" t="s">
        <v>596</v>
      </c>
      <c r="E625" s="14">
        <v>9250000</v>
      </c>
      <c r="F625" s="21">
        <v>10175000</v>
      </c>
      <c r="G625" s="21">
        <v>11192500</v>
      </c>
    </row>
    <row r="626" spans="1:7">
      <c r="A626" s="141">
        <v>17019001</v>
      </c>
      <c r="B626" s="56" t="s">
        <v>397</v>
      </c>
      <c r="C626" s="37">
        <v>12040279</v>
      </c>
      <c r="D626" s="135" t="s">
        <v>597</v>
      </c>
      <c r="E626" s="14">
        <v>33016900</v>
      </c>
      <c r="F626" s="21">
        <v>35853950</v>
      </c>
      <c r="G626" s="21">
        <v>39439345</v>
      </c>
    </row>
    <row r="627" spans="1:7">
      <c r="A627" s="141">
        <v>17019001</v>
      </c>
      <c r="B627" s="56" t="s">
        <v>397</v>
      </c>
      <c r="C627" s="37">
        <v>12040316</v>
      </c>
      <c r="D627" s="135" t="s">
        <v>598</v>
      </c>
      <c r="E627" s="14">
        <v>10133900</v>
      </c>
      <c r="F627" s="21">
        <v>12311750</v>
      </c>
      <c r="G627" s="21">
        <v>13542925</v>
      </c>
    </row>
    <row r="628" spans="1:7">
      <c r="A628" s="141">
        <v>17019001</v>
      </c>
      <c r="B628" s="56" t="s">
        <v>397</v>
      </c>
      <c r="C628" s="37">
        <v>12040426</v>
      </c>
      <c r="D628" s="135" t="s">
        <v>599</v>
      </c>
      <c r="E628" s="14">
        <v>29421000</v>
      </c>
      <c r="F628" s="21">
        <v>29803950</v>
      </c>
      <c r="G628" s="21">
        <v>32784345</v>
      </c>
    </row>
    <row r="629" spans="1:7">
      <c r="A629" s="141">
        <v>17019001</v>
      </c>
      <c r="B629" s="56" t="s">
        <v>397</v>
      </c>
      <c r="C629" s="37">
        <v>12040477</v>
      </c>
      <c r="D629" s="135" t="s">
        <v>600</v>
      </c>
      <c r="E629" s="14">
        <v>26500000</v>
      </c>
      <c r="F629" s="21">
        <v>29150000</v>
      </c>
      <c r="G629" s="21">
        <v>32065000</v>
      </c>
    </row>
    <row r="630" spans="1:7">
      <c r="A630" s="141">
        <v>17019001</v>
      </c>
      <c r="B630" s="56" t="s">
        <v>397</v>
      </c>
      <c r="C630" s="37">
        <v>12040515</v>
      </c>
      <c r="D630" s="177" t="s">
        <v>601</v>
      </c>
      <c r="E630" s="14">
        <v>8000000</v>
      </c>
      <c r="F630" s="21">
        <v>8800000</v>
      </c>
      <c r="G630" s="21">
        <v>9680000</v>
      </c>
    </row>
    <row r="631" spans="1:7">
      <c r="A631" s="141">
        <v>17019001</v>
      </c>
      <c r="B631" s="56" t="s">
        <v>397</v>
      </c>
      <c r="C631" s="37">
        <v>12040532</v>
      </c>
      <c r="D631" s="135" t="s">
        <v>602</v>
      </c>
      <c r="E631" s="14">
        <v>13076000</v>
      </c>
      <c r="F631" s="21">
        <v>13246200</v>
      </c>
      <c r="G631" s="21">
        <v>14570820</v>
      </c>
    </row>
    <row r="632" spans="1:7">
      <c r="A632" s="141">
        <v>17019001</v>
      </c>
      <c r="B632" s="56" t="s">
        <v>397</v>
      </c>
      <c r="C632" s="37">
        <v>12040570</v>
      </c>
      <c r="D632" s="135" t="s">
        <v>603</v>
      </c>
      <c r="E632" s="14">
        <v>9110000</v>
      </c>
      <c r="F632" s="21">
        <v>10021000</v>
      </c>
      <c r="G632" s="21">
        <v>11023100</v>
      </c>
    </row>
    <row r="633" spans="1:7">
      <c r="A633" s="141">
        <v>17019001</v>
      </c>
      <c r="B633" s="56" t="s">
        <v>397</v>
      </c>
      <c r="C633" s="37">
        <v>12040586</v>
      </c>
      <c r="D633" s="135" t="s">
        <v>39</v>
      </c>
      <c r="E633" s="14">
        <v>6538000</v>
      </c>
      <c r="F633" s="21">
        <v>6623100</v>
      </c>
      <c r="G633" s="21">
        <v>7285410</v>
      </c>
    </row>
    <row r="634" spans="1:7">
      <c r="A634" s="141">
        <v>17019001</v>
      </c>
      <c r="B634" s="56" t="s">
        <v>397</v>
      </c>
      <c r="C634" s="37">
        <v>12040586</v>
      </c>
      <c r="D634" s="135" t="s">
        <v>604</v>
      </c>
      <c r="E634" s="14">
        <v>705000</v>
      </c>
      <c r="F634" s="21">
        <v>665500</v>
      </c>
      <c r="G634" s="21">
        <v>732050</v>
      </c>
    </row>
    <row r="635" spans="1:7">
      <c r="A635" s="141">
        <v>17019001</v>
      </c>
      <c r="B635" s="56" t="s">
        <v>397</v>
      </c>
      <c r="C635" s="37">
        <v>12040617</v>
      </c>
      <c r="D635" s="135" t="s">
        <v>605</v>
      </c>
      <c r="E635" s="14">
        <v>13076000</v>
      </c>
      <c r="F635" s="21">
        <v>15446200</v>
      </c>
      <c r="G635" s="21">
        <v>16990820</v>
      </c>
    </row>
    <row r="636" spans="1:7">
      <c r="A636" s="141">
        <v>17019001</v>
      </c>
      <c r="B636" s="56" t="s">
        <v>397</v>
      </c>
      <c r="C636" s="37">
        <v>12040618</v>
      </c>
      <c r="D636" s="135" t="s">
        <v>606</v>
      </c>
      <c r="E636" s="14">
        <v>6000000</v>
      </c>
      <c r="F636" s="21">
        <v>3465000</v>
      </c>
      <c r="G636" s="21">
        <v>3811500</v>
      </c>
    </row>
    <row r="637" spans="1:7">
      <c r="A637" s="141">
        <v>17019001</v>
      </c>
      <c r="B637" s="56" t="s">
        <v>397</v>
      </c>
      <c r="C637" s="37">
        <v>12040619</v>
      </c>
      <c r="D637" s="135" t="s">
        <v>607</v>
      </c>
      <c r="E637" s="14">
        <v>3269000</v>
      </c>
      <c r="F637" s="21">
        <v>3311880</v>
      </c>
      <c r="G637" s="21">
        <v>3643068</v>
      </c>
    </row>
    <row r="638" spans="1:7">
      <c r="A638" s="141">
        <v>17019001</v>
      </c>
      <c r="B638" s="56" t="s">
        <v>397</v>
      </c>
      <c r="C638" s="37">
        <v>12040628</v>
      </c>
      <c r="D638" s="135" t="s">
        <v>630</v>
      </c>
      <c r="E638" s="14">
        <v>3360000</v>
      </c>
      <c r="F638" s="21">
        <f>0.1*E638+E638</f>
        <v>3696000</v>
      </c>
      <c r="G638" s="21">
        <f>0.1*F638+F638</f>
        <v>4065600</v>
      </c>
    </row>
    <row r="639" spans="1:7">
      <c r="A639" s="141">
        <v>17019001</v>
      </c>
      <c r="B639" s="56" t="s">
        <v>397</v>
      </c>
      <c r="C639" s="37">
        <v>12040632</v>
      </c>
      <c r="D639" s="135" t="s">
        <v>608</v>
      </c>
      <c r="E639" s="14">
        <v>19614000</v>
      </c>
      <c r="F639" s="21">
        <v>29803950</v>
      </c>
      <c r="G639" s="21">
        <v>32784345</v>
      </c>
    </row>
    <row r="640" spans="1:7">
      <c r="A640" s="141">
        <v>17019001</v>
      </c>
      <c r="B640" s="56" t="s">
        <v>397</v>
      </c>
      <c r="C640" s="37">
        <v>12040641</v>
      </c>
      <c r="D640" s="135" t="s">
        <v>609</v>
      </c>
      <c r="E640" s="14">
        <v>9750000</v>
      </c>
      <c r="F640" s="21">
        <v>10725000</v>
      </c>
      <c r="G640" s="21">
        <v>11797500</v>
      </c>
    </row>
    <row r="641" spans="1:9">
      <c r="A641" s="141">
        <v>17019001</v>
      </c>
      <c r="B641" s="56" t="s">
        <v>397</v>
      </c>
      <c r="C641" s="131">
        <v>12020701</v>
      </c>
      <c r="D641" s="135" t="s">
        <v>233</v>
      </c>
      <c r="E641" s="14">
        <v>20000000</v>
      </c>
      <c r="F641" s="21">
        <v>22000000</v>
      </c>
      <c r="G641" s="21">
        <v>24200000</v>
      </c>
    </row>
    <row r="642" spans="1:9">
      <c r="A642" s="141">
        <v>17019001</v>
      </c>
      <c r="B642" s="56" t="s">
        <v>397</v>
      </c>
      <c r="C642" s="131">
        <v>12020601</v>
      </c>
      <c r="D642" s="135" t="s">
        <v>451</v>
      </c>
      <c r="E642" s="14">
        <v>3000000</v>
      </c>
      <c r="F642" s="21">
        <v>3300000</v>
      </c>
      <c r="G642" s="21">
        <v>3630000</v>
      </c>
    </row>
    <row r="643" spans="1:9">
      <c r="A643" s="141">
        <v>17019001</v>
      </c>
      <c r="B643" s="56" t="s">
        <v>397</v>
      </c>
      <c r="C643" s="131">
        <v>12020803</v>
      </c>
      <c r="D643" s="135" t="s">
        <v>610</v>
      </c>
      <c r="E643" s="14">
        <v>873000</v>
      </c>
      <c r="F643" s="21">
        <v>960300</v>
      </c>
      <c r="G643" s="21">
        <v>1056330</v>
      </c>
    </row>
    <row r="644" spans="1:9">
      <c r="A644" s="41"/>
      <c r="B644" s="41"/>
      <c r="C644" s="37"/>
      <c r="D644" s="178" t="s">
        <v>47</v>
      </c>
      <c r="E644" s="48">
        <f>SUM(E622:E643)</f>
        <v>246039800</v>
      </c>
      <c r="F644" s="49">
        <f>SUM(F622:F643)</f>
        <v>274339780</v>
      </c>
      <c r="G644" s="48">
        <f>SUM(G622:G643)</f>
        <v>301773758</v>
      </c>
    </row>
    <row r="645" spans="1:9">
      <c r="A645" s="171">
        <v>17026009</v>
      </c>
      <c r="B645" s="56" t="s">
        <v>398</v>
      </c>
      <c r="C645" s="46">
        <v>12040621</v>
      </c>
      <c r="D645" s="135" t="s">
        <v>611</v>
      </c>
      <c r="E645" s="14">
        <v>371100</v>
      </c>
      <c r="F645" s="21">
        <v>425100</v>
      </c>
      <c r="G645" s="21">
        <v>467610</v>
      </c>
      <c r="H645" s="62"/>
      <c r="I645" s="119"/>
    </row>
    <row r="646" spans="1:9">
      <c r="A646" s="41"/>
      <c r="B646" s="56" t="s">
        <v>398</v>
      </c>
      <c r="C646" s="46" t="s">
        <v>395</v>
      </c>
      <c r="D646" s="135" t="s">
        <v>612</v>
      </c>
      <c r="E646" s="14">
        <v>742200</v>
      </c>
      <c r="F646" s="21">
        <v>850200</v>
      </c>
      <c r="G646" s="21">
        <v>935220</v>
      </c>
      <c r="H646" s="62"/>
      <c r="I646" s="119"/>
    </row>
    <row r="647" spans="1:9">
      <c r="A647" s="41"/>
      <c r="B647" s="56" t="s">
        <v>398</v>
      </c>
      <c r="C647" s="46" t="s">
        <v>391</v>
      </c>
      <c r="D647" s="135" t="s">
        <v>613</v>
      </c>
      <c r="E647" s="14">
        <v>106000</v>
      </c>
      <c r="F647" s="21">
        <v>101600</v>
      </c>
      <c r="G647" s="21">
        <v>111760</v>
      </c>
      <c r="H647" s="120"/>
      <c r="I647" s="119"/>
    </row>
    <row r="648" spans="1:9">
      <c r="A648" s="41"/>
      <c r="B648" s="56" t="s">
        <v>398</v>
      </c>
      <c r="C648" s="46" t="s">
        <v>392</v>
      </c>
      <c r="D648" s="135" t="s">
        <v>614</v>
      </c>
      <c r="E648" s="14">
        <v>927750</v>
      </c>
      <c r="F648" s="21">
        <v>1062750</v>
      </c>
      <c r="G648" s="21">
        <v>1169025</v>
      </c>
      <c r="H648" s="62"/>
      <c r="I648" s="119"/>
    </row>
    <row r="649" spans="1:9">
      <c r="A649" s="41"/>
      <c r="B649" s="56" t="s">
        <v>398</v>
      </c>
      <c r="C649" s="37">
        <v>12040586</v>
      </c>
      <c r="D649" s="135" t="s">
        <v>39</v>
      </c>
      <c r="E649" s="14">
        <v>927750</v>
      </c>
      <c r="F649" s="21">
        <v>1062750</v>
      </c>
      <c r="G649" s="21">
        <v>1169025</v>
      </c>
      <c r="H649" s="120"/>
      <c r="I649" s="119"/>
    </row>
    <row r="650" spans="1:9">
      <c r="A650" s="41"/>
      <c r="B650" s="56" t="s">
        <v>398</v>
      </c>
      <c r="C650" s="46" t="s">
        <v>393</v>
      </c>
      <c r="D650" s="135" t="s">
        <v>615</v>
      </c>
      <c r="E650" s="14">
        <v>106000</v>
      </c>
      <c r="F650" s="21">
        <v>101600</v>
      </c>
      <c r="G650" s="21">
        <v>111760</v>
      </c>
      <c r="H650" s="120"/>
      <c r="I650" s="119"/>
    </row>
    <row r="651" spans="1:9">
      <c r="A651" s="41"/>
      <c r="B651" s="56" t="s">
        <v>398</v>
      </c>
      <c r="C651" s="46">
        <v>12040632</v>
      </c>
      <c r="D651" s="135" t="s">
        <v>616</v>
      </c>
      <c r="E651" s="14">
        <v>3711000</v>
      </c>
      <c r="F651" s="21">
        <v>4251000</v>
      </c>
      <c r="G651" s="21">
        <v>4676100</v>
      </c>
      <c r="H651" s="120"/>
      <c r="I651" s="119"/>
    </row>
    <row r="652" spans="1:9">
      <c r="A652" s="41"/>
      <c r="B652" s="56" t="s">
        <v>398</v>
      </c>
      <c r="C652" s="46">
        <v>12040040</v>
      </c>
      <c r="D652" s="135" t="s">
        <v>444</v>
      </c>
      <c r="E652" s="14">
        <v>742200</v>
      </c>
      <c r="F652" s="21">
        <v>850200</v>
      </c>
      <c r="G652" s="21">
        <v>935220</v>
      </c>
      <c r="H652" s="121"/>
      <c r="I652" s="119"/>
    </row>
    <row r="653" spans="1:9">
      <c r="A653" s="41"/>
      <c r="B653" s="56" t="s">
        <v>398</v>
      </c>
      <c r="C653" s="37">
        <v>12021369</v>
      </c>
      <c r="D653" s="135" t="s">
        <v>617</v>
      </c>
      <c r="E653" s="14">
        <v>1298850</v>
      </c>
      <c r="F653" s="21">
        <v>1487850</v>
      </c>
      <c r="G653" s="21">
        <v>1636635</v>
      </c>
      <c r="H653" s="120"/>
      <c r="I653" s="119"/>
    </row>
    <row r="654" spans="1:9">
      <c r="A654" s="141"/>
      <c r="B654" s="41"/>
      <c r="C654" s="46"/>
      <c r="D654" s="179" t="s">
        <v>47</v>
      </c>
      <c r="E654" s="112">
        <f>SUM(E645:E653)</f>
        <v>8932850</v>
      </c>
      <c r="F654" s="112">
        <f>SUM(F645:F653)</f>
        <v>10193050</v>
      </c>
      <c r="G654" s="112">
        <f>SUM(G645:G653)</f>
        <v>11212355</v>
      </c>
      <c r="H654" s="120"/>
      <c r="I654" s="119"/>
    </row>
    <row r="655" spans="1:9">
      <c r="A655" s="141">
        <v>20001001</v>
      </c>
      <c r="B655" s="56" t="s">
        <v>404</v>
      </c>
      <c r="C655" s="46" t="s">
        <v>218</v>
      </c>
      <c r="D655" s="177" t="s">
        <v>219</v>
      </c>
      <c r="E655" s="83">
        <v>4200000</v>
      </c>
      <c r="F655" s="114">
        <v>4620000</v>
      </c>
      <c r="G655" s="122">
        <v>5082000</v>
      </c>
      <c r="H655" s="110"/>
    </row>
    <row r="656" spans="1:9">
      <c r="A656" s="141"/>
      <c r="B656" s="56" t="s">
        <v>404</v>
      </c>
      <c r="C656" s="46" t="s">
        <v>399</v>
      </c>
      <c r="D656" s="177" t="s">
        <v>618</v>
      </c>
      <c r="E656" s="83">
        <v>11550000</v>
      </c>
      <c r="F656" s="114">
        <v>12705000</v>
      </c>
      <c r="G656" s="122">
        <v>13975500</v>
      </c>
      <c r="H656" s="110"/>
    </row>
    <row r="657" spans="1:8">
      <c r="A657" s="141"/>
      <c r="B657" s="56" t="s">
        <v>404</v>
      </c>
      <c r="C657" s="46" t="s">
        <v>400</v>
      </c>
      <c r="D657" s="177" t="s">
        <v>619</v>
      </c>
      <c r="E657" s="83">
        <v>105000000</v>
      </c>
      <c r="F657" s="114">
        <v>115500000</v>
      </c>
      <c r="G657" s="122">
        <v>127050000</v>
      </c>
      <c r="H657" s="110"/>
    </row>
    <row r="658" spans="1:8">
      <c r="A658" s="141"/>
      <c r="B658" s="56" t="s">
        <v>404</v>
      </c>
      <c r="C658" s="46" t="s">
        <v>401</v>
      </c>
      <c r="D658" s="177" t="s">
        <v>620</v>
      </c>
      <c r="E658" s="83">
        <v>15750000</v>
      </c>
      <c r="F658" s="114">
        <v>17325000</v>
      </c>
      <c r="G658" s="122">
        <v>19057500</v>
      </c>
      <c r="H658" s="110"/>
    </row>
    <row r="659" spans="1:8">
      <c r="A659" s="141"/>
      <c r="B659" s="56" t="s">
        <v>404</v>
      </c>
      <c r="C659" s="46" t="s">
        <v>235</v>
      </c>
      <c r="D659" s="177" t="s">
        <v>621</v>
      </c>
      <c r="E659" s="83">
        <v>262500</v>
      </c>
      <c r="F659" s="114">
        <v>288750</v>
      </c>
      <c r="G659" s="122">
        <v>317625</v>
      </c>
      <c r="H659" s="110"/>
    </row>
    <row r="660" spans="1:8">
      <c r="A660" s="141"/>
      <c r="B660" s="56" t="s">
        <v>404</v>
      </c>
      <c r="C660" s="131">
        <v>12020604</v>
      </c>
      <c r="D660" s="177" t="s">
        <v>622</v>
      </c>
      <c r="E660" s="83">
        <v>16800000</v>
      </c>
      <c r="F660" s="114">
        <v>18480000</v>
      </c>
      <c r="G660" s="122">
        <v>20328000</v>
      </c>
      <c r="H660" s="110"/>
    </row>
    <row r="661" spans="1:8">
      <c r="A661" s="141"/>
      <c r="B661" s="56" t="s">
        <v>404</v>
      </c>
      <c r="C661" s="46" t="s">
        <v>402</v>
      </c>
      <c r="D661" s="177" t="s">
        <v>623</v>
      </c>
      <c r="E661" s="83">
        <v>47250000</v>
      </c>
      <c r="F661" s="114">
        <v>51975000</v>
      </c>
      <c r="G661" s="122">
        <v>57172500</v>
      </c>
      <c r="H661" s="110"/>
    </row>
    <row r="662" spans="1:8">
      <c r="A662" s="141"/>
      <c r="B662" s="56" t="s">
        <v>404</v>
      </c>
      <c r="C662" s="46" t="s">
        <v>237</v>
      </c>
      <c r="D662" s="177" t="s">
        <v>624</v>
      </c>
      <c r="E662" s="83">
        <v>42000000</v>
      </c>
      <c r="F662" s="114">
        <v>46200000</v>
      </c>
      <c r="G662" s="122">
        <v>50820000</v>
      </c>
      <c r="H662" s="110"/>
    </row>
    <row r="663" spans="1:8">
      <c r="A663" s="141"/>
      <c r="B663" s="56" t="s">
        <v>404</v>
      </c>
      <c r="C663" s="46" t="s">
        <v>239</v>
      </c>
      <c r="D663" s="177" t="s">
        <v>625</v>
      </c>
      <c r="E663" s="83">
        <v>100000000</v>
      </c>
      <c r="F663" s="114">
        <v>110000000</v>
      </c>
      <c r="G663" s="122">
        <v>121000000</v>
      </c>
      <c r="H663" s="110"/>
    </row>
    <row r="664" spans="1:8">
      <c r="A664" s="141"/>
      <c r="B664" s="56" t="s">
        <v>404</v>
      </c>
      <c r="C664" s="46" t="s">
        <v>403</v>
      </c>
      <c r="D664" s="177" t="s">
        <v>626</v>
      </c>
      <c r="E664" s="83">
        <v>73500000</v>
      </c>
      <c r="F664" s="114">
        <v>80850000</v>
      </c>
      <c r="G664" s="122">
        <v>88935000</v>
      </c>
      <c r="H664" s="110"/>
    </row>
    <row r="665" spans="1:8">
      <c r="A665" s="141"/>
      <c r="B665" s="56" t="s">
        <v>404</v>
      </c>
      <c r="C665" s="46" t="s">
        <v>403</v>
      </c>
      <c r="D665" s="177" t="s">
        <v>627</v>
      </c>
      <c r="E665" s="83">
        <v>82687500</v>
      </c>
      <c r="F665" s="114">
        <v>90956250</v>
      </c>
      <c r="G665" s="122">
        <v>100051875</v>
      </c>
      <c r="H665" s="110"/>
    </row>
    <row r="666" spans="1:8">
      <c r="A666" s="141"/>
      <c r="B666" s="41"/>
      <c r="C666" s="46"/>
      <c r="D666" s="60" t="s">
        <v>0</v>
      </c>
      <c r="E666" s="48">
        <f>SUM(E655:E665)</f>
        <v>499000000</v>
      </c>
      <c r="F666" s="49">
        <f>SUM(F655:F665)</f>
        <v>548900000</v>
      </c>
      <c r="G666" s="48">
        <f>SUM(G655:G665)</f>
        <v>603790000</v>
      </c>
    </row>
    <row r="667" spans="1:8">
      <c r="A667" s="141"/>
      <c r="B667" s="38"/>
      <c r="C667" s="1"/>
      <c r="D667" s="60" t="s">
        <v>629</v>
      </c>
      <c r="E667" s="180">
        <v>27319086867</v>
      </c>
      <c r="F667" s="180">
        <v>33156151080</v>
      </c>
      <c r="G667" s="181">
        <v>39434954883</v>
      </c>
    </row>
  </sheetData>
  <mergeCells count="2">
    <mergeCell ref="H198:H199"/>
    <mergeCell ref="B3:D3"/>
  </mergeCells>
  <pageMargins left="0.70866141732283472" right="0.70866141732283472" top="0.74803149606299213" bottom="0.74803149606299213" header="0.31496062992125984" footer="0.31496062992125984"/>
  <pageSetup paperSize="9" scale="7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N17" sqref="N17"/>
    </sheetView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2015-07-23T11:10:56Z</dcterms:modified>
</cp:coreProperties>
</file>